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PS.0034\"/>
    </mc:Choice>
  </mc:AlternateContent>
  <bookViews>
    <workbookView xWindow="0" yWindow="0" windowWidth="28800" windowHeight="13590" tabRatio="757" firstSheet="7" activeTab="10"/>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й" localSheetId="2">#REF!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ввод'!$A$1:$AC$87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iterate="1" calcOnSave="0"/>
</workbook>
</file>

<file path=xl/calcChain.xml><?xml version="1.0" encoding="utf-8"?>
<calcChain xmlns="http://schemas.openxmlformats.org/spreadsheetml/2006/main">
  <c r="AW24" i="5" l="1"/>
  <c r="A5" i="24" l="1"/>
  <c r="C49" i="7"/>
  <c r="C48" i="7"/>
  <c r="A15" i="24" l="1"/>
  <c r="A12" i="24"/>
  <c r="H43" i="16" l="1"/>
  <c r="G42" i="16"/>
  <c r="A5" i="5" l="1"/>
  <c r="A4" i="15"/>
  <c r="A5" i="16"/>
  <c r="A5" i="10"/>
  <c r="A4" i="17"/>
  <c r="A5" i="6"/>
  <c r="A5" i="14"/>
  <c r="A6" i="23"/>
  <c r="A4" i="12"/>
  <c r="D42" i="16" l="1"/>
  <c r="C43" i="16" s="1"/>
  <c r="D43" i="16" s="1"/>
  <c r="C44" i="16" s="1"/>
  <c r="D44" i="16" s="1"/>
  <c r="C46" i="16" s="1"/>
  <c r="D46" i="16" s="1"/>
  <c r="C48" i="16" s="1"/>
  <c r="D48" i="16" s="1"/>
  <c r="C49" i="16" s="1"/>
  <c r="D49" i="16" s="1"/>
  <c r="C50" i="16" s="1"/>
  <c r="D50" i="16" s="1"/>
  <c r="C52" i="16" s="1"/>
  <c r="D38" i="16"/>
  <c r="C39" i="16" s="1"/>
  <c r="D39" i="16" s="1"/>
  <c r="F10" i="23" l="1"/>
  <c r="A11" i="16" l="1"/>
  <c r="A14" i="16"/>
  <c r="A8" i="16"/>
  <c r="H42" i="16" l="1"/>
  <c r="G43" i="16" s="1"/>
  <c r="G44" i="16" s="1"/>
  <c r="H44" i="16" s="1"/>
  <c r="G46" i="16" s="1"/>
  <c r="H46" i="16" s="1"/>
  <c r="G48" i="16" s="1"/>
  <c r="H48" i="16" s="1"/>
  <c r="G49" i="16" s="1"/>
  <c r="H49" i="16" s="1"/>
  <c r="G50" i="16" s="1"/>
  <c r="H50" i="16" s="1"/>
  <c r="G52" i="16" s="1"/>
  <c r="H38" i="16"/>
  <c r="G39" i="16" s="1"/>
  <c r="H39" i="16" s="1"/>
  <c r="A15" i="5" l="1"/>
  <c r="A12" i="5"/>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<sst xmlns="http://schemas.openxmlformats.org/spreadsheetml/2006/main" count="1529" uniqueCount="759">
  <si>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</si>
  <si>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</si>
  <si>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</si>
  <si>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</si>
  <si>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</si>
  <si>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</si>
  <si>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</si>
  <si>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</si>
  <si>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</si>
  <si>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</si>
  <si>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</si>
  <si>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</si>
  <si>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</si>
  <si>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</si>
  <si>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</si>
  <si>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</si>
  <si>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</si>
  <si>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</si>
  <si>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</si>
  <si>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</si>
  <si>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</si>
  <si>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</si>
  <si>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</si>
  <si>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</si>
  <si>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</si>
  <si>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</si>
  <si>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</si>
  <si>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</si>
  <si>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</si>
  <si>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</si>
  <si>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</si>
  <si>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</si>
  <si>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</si>
  <si>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</si>
  <si>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</si>
  <si>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</si>
  <si>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</si>
  <si>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</si>
  <si>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</si>
  <si>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</si>
  <si>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</si>
  <si>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</si>
  <si>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</si>
  <si>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</si>
  <si>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</si>
  <si>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</si>
  <si>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</si>
  <si>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</si>
  <si>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</si>
  <si>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</si>
  <si>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</si>
  <si>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</si>
  <si>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</si>
  <si>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</si>
  <si>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</si>
  <si>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</si>
  <si>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</si>
  <si>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</si>
  <si>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</si>
  <si>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</si>
  <si>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</si>
  <si>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</si>
  <si>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</si>
  <si>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</si>
  <si>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</si>
  <si>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</si>
  <si>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</si>
  <si>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</si>
  <si>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</si>
  <si>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</si>
  <si>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</si>
  <si>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</si>
  <si>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</si>
  <si>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</si>
  <si>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</si>
  <si>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</si>
  <si>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</si>
  <si>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</si>
  <si>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</si>
  <si>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</si>
  <si>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</si>
  <si>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</si>
  <si>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</si>
  <si>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</si>
  <si>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</si>
  <si>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</si>
  <si>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</si>
  <si>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</si>
  <si>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</si>
  <si>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</si>
  <si>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</si>
  <si>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</si>
  <si>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</si>
  <si>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</si>
  <si>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</si>
  <si>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</si>
  <si>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</si>
  <si>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</si>
  <si>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</si>
  <si>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</si>
  <si>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</si>
  <si>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</si>
  <si>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</si>
  <si>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</si>
  <si>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</si>
  <si>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</si>
  <si>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</si>
  <si>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</si>
  <si>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</si>
  <si>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</si>
  <si>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</si>
  <si>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</si>
  <si>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</si>
  <si>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</si>
  <si>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</si>
  <si>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</si>
  <si>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</si>
  <si>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</si>
  <si>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</si>
  <si>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</si>
  <si>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</si>
  <si>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</si>
  <si>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</si>
  <si>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</si>
  <si>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</si>
  <si>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</si>
  <si>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</si>
  <si>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</si>
  <si>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</si>
  <si>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</si>
  <si>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</si>
  <si>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</si>
  <si>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</si>
  <si>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</si>
  <si>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</si>
  <si>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</si>
  <si>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</si>
  <si>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</si>
  <si>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</si>
  <si>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</si>
  <si>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</si>
  <si>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</si>
  <si>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</si>
  <si>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</si>
  <si>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</si>
  <si>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</si>
  <si>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</si>
  <si>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</si>
  <si>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</si>
  <si>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</si>
  <si>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</si>
  <si>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</si>
  <si>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</si>
  <si>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</si>
  <si>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</si>
  <si>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</si>
  <si>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</si>
  <si>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</si>
  <si>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</si>
  <si>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</si>
  <si>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</si>
  <si>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</si>
  <si>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</si>
  <si>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</si>
  <si>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</si>
  <si>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</si>
  <si>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</si>
  <si>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</si>
  <si>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</si>
  <si>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</si>
  <si>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</si>
  <si>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</si>
  <si>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</si>
  <si>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</si>
  <si>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</si>
  <si>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</si>
  <si>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</si>
  <si>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</si>
  <si>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</si>
  <si>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</si>
  <si>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</si>
  <si>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</si>
  <si>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</si>
  <si>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</si>
  <si>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</si>
  <si>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</si>
  <si>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</si>
  <si>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</si>
  <si>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</si>
  <si>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</si>
  <si>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</si>
  <si>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</si>
  <si>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</si>
  <si>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</si>
  <si>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</si>
  <si>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</si>
  <si>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</si>
  <si>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</si>
  <si>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</si>
  <si>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</si>
  <si>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</si>
  <si>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</si>
  <si>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</si>
  <si>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</si>
  <si>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</si>
  <si>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</si>
  <si>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</si>
  <si>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</si>
  <si>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</si>
  <si>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</si>
  <si>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</si>
  <si>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</si>
  <si>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</si>
  <si>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</si>
  <si>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</si>
  <si>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</si>
  <si>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</si>
  <si>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</si>
  <si>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</si>
  <si>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</si>
  <si>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</si>
  <si>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</si>
  <si>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</si>
  <si>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</si>
  <si>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</si>
  <si>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</si>
  <si>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</si>
  <si>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</si>
  <si>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</si>
  <si>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</si>
  <si>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</si>
  <si>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</si>
  <si>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</si>
  <si>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</si>
  <si>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</si>
  <si>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</si>
  <si>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</si>
  <si>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</si>
  <si>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</si>
  <si>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</si>
  <si>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</si>
  <si>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</si>
  <si>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</si>
  <si>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</si>
  <si>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</si>
  <si>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</si>
  <si>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</si>
  <si>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</si>
  <si>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</si>
  <si>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</si>
  <si>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</si>
  <si>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</si>
  <si>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</si>
  <si>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</si>
  <si>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</si>
  <si>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</si>
  <si>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</si>
  <si>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</si>
  <si>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</si>
  <si>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</si>
  <si>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</si>
  <si>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</si>
  <si>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</si>
  <si>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</si>
  <si>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</si>
  <si>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</si>
  <si>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</si>
  <si>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</si>
  <si>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</si>
  <si>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</si>
  <si>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</si>
  <si>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</si>
  <si>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</si>
  <si>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</si>
  <si>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</si>
  <si>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</si>
  <si>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</si>
  <si>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</si>
  <si>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</si>
  <si>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</si>
  <si>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</si>
  <si>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</si>
  <si>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</si>
  <si>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</si>
  <si>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</si>
  <si>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</si>
  <si>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</si>
  <si>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</si>
  <si>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</si>
  <si>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</si>
  <si>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</si>
  <si>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</si>
  <si>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</si>
  <si>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</si>
  <si>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</si>
  <si>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</si>
  <si>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</si>
  <si>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</si>
  <si>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</si>
  <si>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</si>
  <si>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</si>
  <si>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</si>
  <si>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</si>
  <si>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</si>
  <si>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</si>
  <si>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</si>
  <si>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</si>
  <si>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</si>
  <si>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</si>
  <si>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</si>
  <si>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</si>
  <si>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</si>
  <si>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</si>
  <si>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</si>
  <si>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</si>
  <si>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</si>
  <si>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</si>
  <si>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</si>
  <si>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</si>
  <si>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</si>
  <si>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</si>
  <si>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</si>
  <si>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</si>
  <si>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</si>
  <si>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</si>
  <si>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</si>
  <si>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</si>
  <si>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</si>
  <si>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</si>
  <si>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</si>
  <si>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</si>
  <si>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</si>
  <si>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</si>
  <si>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</si>
  <si>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</si>
  <si>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</si>
  <si>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</si>
  <si>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</si>
  <si>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</si>
  <si>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</si>
  <si>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</si>
  <si>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</si>
  <si>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</si>
  <si>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</si>
  <si>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</si>
  <si>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</si>
  <si>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</si>
  <si>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</si>
  <si>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</si>
  <si>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</si>
  <si>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</si>
  <si>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</si>
  <si>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</si>
  <si>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</si>
  <si>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</si>
  <si>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</si>
  <si>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</si>
  <si>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</si>
  <si>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</si>
  <si>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</si>
  <si>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</si>
  <si>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</si>
  <si>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</si>
  <si>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</si>
  <si>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</si>
  <si>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</si>
  <si>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</si>
  <si>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</si>
  <si>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</si>
  <si>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</si>
  <si>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</si>
  <si>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</si>
  <si>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</si>
  <si>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</si>
  <si>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</si>
  <si>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</si>
  <si>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</si>
  <si>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</si>
  <si>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</si>
  <si>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</si>
  <si>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</si>
  <si>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</si>
  <si>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</si>
  <si>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</si>
  <si>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</si>
  <si>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</si>
  <si>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</si>
  <si>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</si>
  <si>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</si>
  <si>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</si>
  <si>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</si>
  <si>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</si>
  <si>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</si>
  <si>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</si>
  <si>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</si>
  <si>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</si>
  <si>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</si>
  <si>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</si>
  <si>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</si>
  <si>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</si>
  <si>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</si>
  <si>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</si>
  <si>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</si>
  <si>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</si>
  <si>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</si>
  <si>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</si>
  <si>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</si>
  <si>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</si>
  <si>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</si>
  <si>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</si>
  <si>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</si>
  <si>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</si>
  <si>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</si>
  <si>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</si>
  <si>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</si>
  <si>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</si>
  <si>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</si>
  <si>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</si>
  <si>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</si>
  <si>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</si>
  <si>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</si>
  <si>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</si>
  <si>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</si>
  <si>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</si>
  <si>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</si>
  <si>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</si>
  <si>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</si>
  <si>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</si>
  <si>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</si>
  <si>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</si>
  <si>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</si>
  <si>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</si>
  <si>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</si>
  <si>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</si>
  <si>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</si>
  <si>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</si>
  <si>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</si>
  <si>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</si>
  <si>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</si>
  <si>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</si>
  <si>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</si>
  <si>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</si>
  <si>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</si>
  <si>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</si>
  <si>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</si>
  <si>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</si>
  <si>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</si>
  <si>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</si>
  <si>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</si>
  <si>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</si>
  <si>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</si>
  <si>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</si>
  <si>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</si>
  <si>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</si>
  <si>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</si>
  <si>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</si>
  <si>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</si>
  <si>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</si>
  <si>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</si>
  <si>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</si>
  <si>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</si>
  <si>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</si>
  <si>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</si>
  <si>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</si>
  <si>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</si>
  <si>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</si>
  <si>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</si>
  <si>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</si>
  <si>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</si>
  <si>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</si>
  <si>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</si>
  <si>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</si>
  <si>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</si>
  <si>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</si>
  <si>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</si>
  <si>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</si>
  <si>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</si>
  <si>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</si>
  <si>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</si>
  <si>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</si>
  <si>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</si>
  <si>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</si>
  <si>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</si>
  <si>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</si>
  <si>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</si>
  <si>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</si>
  <si>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</si>
  <si>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</si>
  <si>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</si>
  <si>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</si>
  <si>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</si>
  <si>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</si>
  <si>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</si>
  <si>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</si>
  <si>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</si>
  <si>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</si>
  <si>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</si>
  <si>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</si>
  <si>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</si>
  <si>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</si>
  <si>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</si>
  <si>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</si>
  <si>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</si>
  <si>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</si>
  <si>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</si>
  <si>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</si>
  <si>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</si>
  <si>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</si>
  <si>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</si>
  <si>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</si>
  <si>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</si>
  <si>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</si>
  <si>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</si>
  <si>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</si>
  <si>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</si>
  <si>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</si>
  <si>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</si>
  <si>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</si>
  <si>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</si>
  <si>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</si>
  <si>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</si>
  <si>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</si>
  <si>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</si>
  <si>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</si>
  <si>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</si>
  <si>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</si>
  <si>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</si>
  <si>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</si>
  <si>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</si>
  <si>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</si>
  <si>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</si>
  <si>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</si>
  <si>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</si>
  <si>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</si>
  <si>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</si>
  <si>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</si>
  <si>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</si>
  <si>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</si>
  <si>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</si>
  <si>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</si>
  <si>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</si>
  <si>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</si>
  <si>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</si>
  <si>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</si>
  <si>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</si>
  <si>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</si>
  <si>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</si>
  <si>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</si>
  <si>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</si>
  <si>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</si>
  <si>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</si>
  <si>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</si>
  <si>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</si>
  <si>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</si>
  <si>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</si>
  <si>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</si>
  <si>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</si>
  <si>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</si>
  <si>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</si>
  <si>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</si>
  <si>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</si>
  <si>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</si>
  <si>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</si>
  <si>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</si>
  <si>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</si>
  <si>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</si>
  <si>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</si>
  <si>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</si>
  <si>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</si>
  <si>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</si>
  <si>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</si>
  <si>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</si>
  <si>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</si>
  <si>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</si>
  <si>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</si>
  <si>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</si>
  <si>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</si>
  <si>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</si>
  <si>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</si>
  <si>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</si>
  <si>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</si>
  <si>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</si>
  <si>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</si>
  <si>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</si>
  <si>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</si>
  <si>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Перенос срока. Стоимость объекта увеличена на основании утвержденной ПСД.   Корректирровка ИПР  2018 - 2023гг</t>
  </si>
  <si>
    <t>Перенос срока. Стоимость объекта увеличена на основании утвержденной ПСД.   Корректирровка ИПР   2018 - 2023гг</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</si>
  <si>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</si>
  <si>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</si>
  <si>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</si>
  <si>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</si>
  <si>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</si>
  <si>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</si>
  <si>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</si>
  <si>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</si>
  <si>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</si>
  <si>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</si>
  <si>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</si>
  <si>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</si>
  <si>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</si>
  <si>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Тюм.область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</si>
  <si>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</si>
  <si>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</si>
  <si>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</si>
  <si>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</si>
  <si>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</si>
  <si>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</si>
  <si>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</si>
  <si>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</si>
  <si>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</si>
  <si>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</si>
  <si>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</si>
  <si>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</si>
  <si>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</si>
  <si>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</si>
  <si>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</si>
  <si>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</si>
  <si>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</si>
  <si>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</si>
  <si>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</si>
  <si>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</si>
  <si>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</si>
  <si>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</si>
  <si>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</si>
  <si>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</si>
  <si>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</si>
  <si>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</si>
  <si>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</si>
  <si>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</si>
  <si>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</si>
  <si>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</si>
  <si>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</si>
  <si>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</si>
  <si>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</si>
  <si>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</si>
  <si>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</si>
  <si>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</si>
  <si>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</si>
  <si>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</si>
  <si>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</si>
  <si>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</si>
  <si>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</si>
  <si>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</si>
  <si>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</si>
  <si>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</si>
  <si>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</si>
  <si>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</si>
  <si>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</si>
  <si>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</si>
  <si>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</si>
  <si>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</si>
  <si>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</si>
  <si>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</si>
  <si>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</si>
  <si>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</si>
  <si>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</si>
  <si>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</si>
  <si>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</si>
  <si>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</si>
  <si>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</si>
  <si>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</si>
  <si>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</si>
  <si>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</si>
  <si>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</si>
  <si>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</si>
  <si>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</si>
  <si>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</si>
  <si>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</si>
  <si>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</si>
  <si>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</si>
  <si>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</si>
  <si>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</si>
  <si>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</si>
  <si>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</si>
  <si>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</si>
  <si>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</si>
  <si>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</si>
  <si>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</si>
  <si>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</si>
  <si>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</si>
  <si>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</si>
  <si>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</si>
  <si>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</si>
  <si>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</si>
  <si>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</si>
  <si>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</si>
  <si>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</si>
  <si>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</si>
  <si>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</si>
  <si>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</si>
  <si>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</si>
  <si>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</si>
  <si>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</si>
  <si>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</si>
  <si>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</si>
  <si>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</si>
  <si>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</si>
  <si>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</si>
  <si>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</si>
  <si>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</si>
  <si>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</si>
  <si>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</si>
  <si>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Год раскрытия информации: 2022 год</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</si>
  <si>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</si>
  <si>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</si>
  <si>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</si>
  <si>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</si>
  <si>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</si>
  <si>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</si>
  <si>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</si>
  <si>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</si>
  <si>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</si>
  <si>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</si>
  <si>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</si>
  <si>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</si>
  <si>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Год раскрытия информации:   2022 г</t>
  </si>
  <si>
    <t>АО "РОССЕТИ ТЮМЕНЬ"</t>
  </si>
  <si>
    <t>TP3600.PS.0034</t>
  </si>
  <si>
    <t>Реконструкция ПС Зверосовхоз (КРУН-10, РЗА, В-35, ограждение)</t>
  </si>
  <si>
    <t xml:space="preserve">Наименование объекта </t>
  </si>
  <si>
    <t xml:space="preserve"> Реконструкция ПС Зверосовхоз (КРУН-10, РЗА, В-35, ограждение)</t>
  </si>
  <si>
    <t>Тюменская область, Тобольский р-он.</t>
  </si>
  <si>
    <t xml:space="preserve"> ТПиР</t>
  </si>
  <si>
    <t>П</t>
  </si>
  <si>
    <t>Сметная стоимость проекта в ценах 2021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</si>
  <si>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</si>
  <si>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</si>
  <si>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</si>
  <si>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</si>
  <si>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</si>
  <si>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</si>
  <si>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</si>
  <si>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</si>
  <si>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</si>
  <si>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</si>
  <si>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</si>
  <si>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</si>
  <si>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филиал АО "Россети Тюмень" Тюменские ЭС</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</si>
  <si>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</si>
  <si>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</si>
  <si>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</si>
  <si>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</si>
  <si>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</si>
  <si>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</si>
  <si>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</si>
  <si>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</si>
  <si>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</si>
  <si>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</si>
  <si>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</si>
  <si>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</si>
  <si>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</si>
  <si>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</si>
  <si>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</si>
  <si>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</si>
  <si>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</si>
  <si>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</si>
  <si>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</si>
  <si>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филиал ОАО "Тюменьэнерго" Тюменские РС</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</si>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</sst>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xf numFmtId="0" fontId="61" fillId="0" borderId="0"/>
    <xf numFmtId="0" fontId="61" fillId="0" borderId="0"/>
    <xf numFmtId="0" fontId="43" fillId="0" borderId="0"/>
    <xf numFmtId="0" fontId="29" fillId="0" borderId="0"/>
    <xf numFmtId="0" fontId="82" fillId="0" borderId="0"/>
    <xf numFmtId="0" fontId="3" fillId="0" borderId="0"/>
    <xf numFmtId="0" fontId="43" fillId="0" borderId="0"/>
    <xf numFmtId="0" fontId="83" fillId="0" borderId="0"/>
    <xf numFmtId="0" fontId="43" fillId="0" borderId="0"/>
    <xf numFmtId="0" fontId="81" fillId="0" borderId="0"/>
    <xf numFmtId="0" fontId="80" fillId="0" borderId="0"/>
    <xf numFmtId="0" fontId="83" fillId="0" borderId="0"/>
    <xf numFmtId="0" fontId="43" fillId="0" borderId="0"/>
    <xf numFmtId="0" fontId="10" fillId="0" borderId="0"/>
    <xf numFmtId="0" fontId="80"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9" fillId="0" borderId="0" applyFont="0" applyFill="0" applyBorder="0" applyAlignment="0" applyProtection="0"/>
    <xf numFmtId="164" fontId="43" fillId="0" borderId="0" applyFont="0" applyFill="0" applyBorder="0" applyAlignment="0" applyProtection="0"/>
    <xf numFmtId="164" fontId="79"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7"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0" fontId="65" fillId="0" borderId="0" xfId="1" applyFont="1" applyAlignment="1">
      <alignment horizontal="left" vertical="center"/>
    </xf>
    <xf numFmtId="0" fontId="57"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9"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70"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4" fillId="0" borderId="1" xfId="2" applyFont="1" applyFill="1" applyBorder="1" applyAlignment="1">
      <alignment vertical="center" wrapText="1"/>
    </xf>
    <xf numFmtId="0" fontId="11" fillId="0" borderId="1" xfId="2" applyFont="1" applyFill="1" applyBorder="1" applyAlignment="1">
      <alignment vertical="center" wrapText="1"/>
    </xf>
    <xf numFmtId="0" fontId="73" fillId="0" borderId="28" xfId="2" applyFont="1" applyFill="1" applyBorder="1" applyAlignment="1">
      <alignment horizontal="justify" vertical="top" wrapText="1"/>
    </xf>
    <xf numFmtId="0" fontId="73" fillId="26" borderId="28" xfId="2" applyFont="1" applyFill="1" applyBorder="1" applyAlignment="1">
      <alignment horizontal="justify" vertical="top" wrapText="1"/>
    </xf>
    <xf numFmtId="0" fontId="73" fillId="27" borderId="26" xfId="2" applyFont="1" applyFill="1" applyBorder="1" applyAlignment="1">
      <alignment horizontal="left" vertical="center" wrapText="1"/>
    </xf>
    <xf numFmtId="0" fontId="70" fillId="28" borderId="28" xfId="2" applyFont="1" applyFill="1" applyBorder="1" applyAlignment="1">
      <alignment horizontal="left" vertical="center" wrapText="1"/>
    </xf>
    <xf numFmtId="0" fontId="70"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7" fillId="0" borderId="46" xfId="72" applyNumberFormat="1" applyFont="1" applyFill="1" applyBorder="1" applyAlignment="1">
      <alignment horizontal="centerContinuous" vertical="center" wrapText="1"/>
    </xf>
    <xf numFmtId="49" fontId="77"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73" applyNumberFormat="1" applyFont="1" applyFill="1" applyBorder="1" applyAlignment="1">
      <alignment horizontal="center" vertical="center"/>
    </xf>
    <xf numFmtId="49" fontId="7" fillId="0" borderId="1" xfId="49" applyNumberFormat="1" applyFont="1" applyFill="1" applyBorder="1" applyAlignment="1">
      <alignment horizontal="center" vertical="center"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70"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1" fillId="0" borderId="0" xfId="1" applyFont="1" applyAlignment="1">
      <alignment horizontal="center" vertical="center"/>
    </xf>
    <xf numFmtId="0" fontId="71"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1" fillId="0" borderId="0" xfId="2" applyFont="1" applyFill="1" applyAlignment="1">
      <alignment horizontal="center"/>
    </xf>
    <xf numFmtId="169" fontId="11" fillId="0" borderId="1" xfId="70" applyNumberFormat="1" applyFont="1" applyFill="1" applyBorder="1" applyAlignment="1">
      <alignment horizontal="right" wrapText="1"/>
    </xf>
    <xf numFmtId="2" fontId="72" fillId="0" borderId="0" xfId="2" applyNumberFormat="1" applyFont="1" applyFill="1" applyAlignment="1">
      <alignment horizontal="right" vertical="top"/>
    </xf>
    <xf numFmtId="0" fontId="73"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3"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3" fillId="0" borderId="28" xfId="2" applyFont="1" applyFill="1" applyBorder="1" applyAlignment="1">
      <alignment vertical="top" wrapText="1"/>
    </xf>
    <xf numFmtId="0" fontId="36" fillId="27"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7" fillId="0" borderId="46" xfId="72" applyNumberFormat="1" applyFont="1" applyFill="1" applyBorder="1" applyAlignment="1">
      <alignment horizontal="center" vertical="center" wrapText="1"/>
    </xf>
    <xf numFmtId="49" fontId="77"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7" fillId="0" borderId="47" xfId="72" applyNumberFormat="1" applyFont="1" applyFill="1" applyBorder="1" applyAlignment="1">
      <alignment horizontal="center" vertical="center" wrapText="1"/>
    </xf>
    <xf numFmtId="49" fontId="77" fillId="0" borderId="49" xfId="72" applyNumberFormat="1" applyFont="1" applyFill="1" applyBorder="1" applyAlignment="1">
      <alignment horizontal="center" vertical="center" wrapText="1"/>
    </xf>
    <xf numFmtId="49" fontId="77"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8" fillId="0" borderId="0" xfId="1" applyFont="1" applyAlignment="1">
      <alignment horizontal="center" vertical="center" wrapText="1"/>
    </xf>
    <xf numFmtId="0" fontId="57" fillId="0" borderId="42" xfId="50" applyFont="1" applyBorder="1" applyAlignment="1">
      <alignment horizontal="center" vertical="center"/>
    </xf>
    <xf numFmtId="0" fontId="71" fillId="0" borderId="0" xfId="1" applyFont="1" applyAlignment="1">
      <alignment horizontal="center" vertical="center"/>
    </xf>
    <xf numFmtId="0" fontId="78"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Alignment="1">
      <alignment horizontal="center"/>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41"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73" fillId="0" borderId="0" xfId="2" applyFont="1" applyFill="1" applyAlignment="1">
      <alignment horizontal="center" wrapText="1"/>
    </xf>
    <xf numFmtId="0" fontId="71"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9" zoomScale="85"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6" t="s">
        <v>702</v>
      </c>
      <c r="B5" s="276"/>
      <c r="C5" s="276"/>
      <c r="D5" s="134"/>
      <c r="E5" s="134"/>
      <c r="F5" s="134"/>
      <c r="G5" s="134"/>
      <c r="H5" s="134"/>
    </row>
    <row r="6" spans="1:20" s="12" customFormat="1" ht="18.75" x14ac:dyDescent="0.3">
      <c r="A6" s="17"/>
      <c r="D6" s="16"/>
      <c r="E6" s="16"/>
      <c r="F6" s="15"/>
    </row>
    <row r="7" spans="1:20" s="12" customFormat="1" ht="18.75" x14ac:dyDescent="0.2">
      <c r="A7" s="280" t="s">
        <v>9</v>
      </c>
      <c r="B7" s="280"/>
      <c r="C7" s="28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8" t="s">
        <v>599</v>
      </c>
      <c r="B9" s="278"/>
      <c r="C9" s="278"/>
      <c r="D9" s="8"/>
      <c r="E9" s="8"/>
      <c r="F9" s="8"/>
      <c r="G9" s="13"/>
      <c r="H9" s="13"/>
      <c r="I9" s="13"/>
      <c r="J9" s="13"/>
      <c r="K9" s="13"/>
      <c r="L9" s="13"/>
      <c r="M9" s="13"/>
      <c r="N9" s="13"/>
      <c r="O9" s="13"/>
      <c r="P9" s="13"/>
      <c r="Q9" s="13"/>
      <c r="R9" s="13"/>
      <c r="S9" s="13"/>
      <c r="T9" s="13"/>
    </row>
    <row r="10" spans="1:20" s="12" customFormat="1" ht="18.75" x14ac:dyDescent="0.2">
      <c r="A10" s="277" t="s">
        <v>8</v>
      </c>
      <c r="B10" s="277"/>
      <c r="C10" s="27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8" t="s">
        <v>581</v>
      </c>
      <c r="B12" s="278"/>
      <c r="C12" s="278"/>
      <c r="D12" s="8"/>
      <c r="E12" s="8"/>
      <c r="F12" s="8"/>
      <c r="G12" s="13"/>
      <c r="H12" s="13"/>
      <c r="I12" s="13"/>
      <c r="J12" s="13"/>
      <c r="K12" s="13"/>
      <c r="L12" s="13"/>
      <c r="M12" s="13"/>
      <c r="N12" s="13"/>
      <c r="O12" s="13"/>
      <c r="P12" s="13"/>
      <c r="Q12" s="13"/>
      <c r="R12" s="13"/>
      <c r="S12" s="13"/>
      <c r="T12" s="13"/>
    </row>
    <row r="13" spans="1:20" s="12" customFormat="1" ht="18.75" x14ac:dyDescent="0.2">
      <c r="A13" s="277" t="s">
        <v>7</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8" t="s">
        <v>550</v>
      </c>
      <c r="B15" s="278"/>
      <c r="C15" s="278"/>
      <c r="D15" s="8"/>
      <c r="E15" s="8"/>
      <c r="F15" s="8"/>
      <c r="G15" s="8"/>
      <c r="H15" s="8"/>
      <c r="I15" s="8"/>
      <c r="J15" s="8"/>
      <c r="K15" s="8"/>
      <c r="L15" s="8"/>
      <c r="M15" s="8"/>
      <c r="N15" s="8"/>
      <c r="O15" s="8"/>
      <c r="P15" s="8"/>
      <c r="Q15" s="8"/>
      <c r="R15" s="8"/>
      <c r="S15" s="8"/>
      <c r="T15" s="8"/>
    </row>
    <row r="16" spans="1:20" s="3" customFormat="1" ht="15" customHeight="1" x14ac:dyDescent="0.2">
      <c r="A16" s="277" t="s">
        <v>6</v>
      </c>
      <c r="B16" s="277"/>
      <c r="C16" s="27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8" t="s">
        <v>479</v>
      </c>
      <c r="B18" s="279"/>
      <c r="C18" s="27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82" t="s">
        <v>596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83" t="s">
        <v>600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83" t="s">
        <v>601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495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495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603</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602</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602</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73"/>
      <c r="B39" s="274"/>
      <c r="C39" s="275"/>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703</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699</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699</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699</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1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1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18">
        <v>1.29</v>
      </c>
      <c r="D46" s="23"/>
      <c r="E46" s="23"/>
      <c r="F46" s="23"/>
      <c r="G46" s="23"/>
      <c r="H46" s="23"/>
      <c r="I46" s="23"/>
      <c r="J46" s="23"/>
      <c r="K46" s="23"/>
      <c r="L46" s="23"/>
      <c r="M46" s="23"/>
      <c r="N46" s="23"/>
      <c r="O46" s="23"/>
      <c r="P46" s="23"/>
      <c r="Q46" s="23"/>
      <c r="R46" s="23"/>
      <c r="S46" s="23"/>
      <c r="T46" s="23"/>
    </row>
    <row r="47" spans="1:20" ht="18.75" customHeight="1" x14ac:dyDescent="0.25">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33">
        <f>'6.2. Паспорт фин осв ввод'!AC24</f>
        <v>132.98577</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33">
        <f>'6.2. Паспорт фин осв ввод'!AC30</f>
        <v>107.50736666666671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F_TP3600.PS.0034</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Зверосовхоз (РЗА, КРУН-10, ОРУ-35, ограждение ПС)</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396</v>
      </c>
      <c r="D19" s="285" t="s">
        <v>395</v>
      </c>
      <c r="E19" s="285" t="s">
        <v>107</v>
      </c>
      <c r="F19" s="285" t="s">
        <v>106</v>
      </c>
      <c r="G19" s="285" t="s">
        <v>391</v>
      </c>
      <c r="H19" s="285" t="s">
        <v>105</v>
      </c>
      <c r="I19" s="285" t="s">
        <v>104</v>
      </c>
      <c r="J19" s="285" t="s">
        <v>103</v>
      </c>
      <c r="K19" s="285" t="s">
        <v>102</v>
      </c>
      <c r="L19" s="285" t="s">
        <v>101</v>
      </c>
      <c r="M19" s="285" t="s">
        <v>100</v>
      </c>
      <c r="N19" s="285" t="s">
        <v>99</v>
      </c>
      <c r="O19" s="285" t="s">
        <v>98</v>
      </c>
      <c r="P19" s="285" t="s">
        <v>97</v>
      </c>
      <c r="Q19" s="285" t="s">
        <v>394</v>
      </c>
      <c r="R19" s="285"/>
      <c r="S19" s="288" t="s">
        <v>447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c r="U6" s="276"/>
    </row>
    <row r="7" spans="1:21" s="12" customFormat="1" x14ac:dyDescent="0.2">
      <c r="A7" s="170"/>
      <c r="I7" s="16"/>
    </row>
    <row r="8" spans="1:21" s="12" customFormat="1" ht="18.75" x14ac:dyDescent="0.2">
      <c r="A8" s="280" t="s">
        <v>9</v>
      </c>
      <c r="B8" s="280"/>
      <c r="C8" s="280"/>
      <c r="D8" s="280"/>
      <c r="E8" s="280"/>
      <c r="F8" s="280"/>
      <c r="G8" s="280"/>
      <c r="H8" s="280"/>
      <c r="I8" s="280"/>
      <c r="J8" s="280"/>
      <c r="K8" s="280"/>
      <c r="L8" s="280"/>
      <c r="M8" s="280"/>
      <c r="N8" s="280"/>
      <c r="O8" s="280"/>
      <c r="P8" s="280"/>
      <c r="Q8" s="280"/>
      <c r="R8" s="280"/>
      <c r="S8" s="280"/>
      <c r="T8" s="280"/>
      <c r="U8" s="280"/>
    </row>
    <row r="9" spans="1:21" s="12" customFormat="1" ht="18.75" x14ac:dyDescent="0.2">
      <c r="A9" s="280"/>
      <c r="B9" s="280"/>
      <c r="C9" s="280"/>
      <c r="D9" s="280"/>
      <c r="E9" s="280"/>
      <c r="F9" s="280"/>
      <c r="G9" s="280"/>
      <c r="H9" s="280"/>
      <c r="I9" s="280"/>
      <c r="J9" s="280"/>
      <c r="K9" s="280"/>
      <c r="L9" s="280"/>
      <c r="M9" s="280"/>
      <c r="N9" s="280"/>
      <c r="O9" s="280"/>
      <c r="P9" s="280"/>
      <c r="Q9" s="280"/>
      <c r="R9" s="280"/>
      <c r="S9" s="280"/>
      <c r="T9" s="280"/>
      <c r="U9" s="280"/>
    </row>
    <row r="10" spans="1:21" s="12" customFormat="1" ht="18.75" customHeight="1" x14ac:dyDescent="0.2">
      <c r="A10" s="171"/>
      <c r="B10" s="172"/>
      <c r="C10" s="172"/>
      <c r="D10" s="172"/>
      <c r="E10" s="172"/>
      <c r="F10" s="296" t="str">
        <f>'1. паспорт местоположение'!$A$9</f>
        <v>АО "Россети Тюмень"</v>
      </c>
      <c r="G10" s="296"/>
      <c r="H10" s="296"/>
      <c r="I10" s="296"/>
      <c r="J10" s="296"/>
      <c r="K10" s="296"/>
      <c r="L10" s="296"/>
      <c r="M10" s="296"/>
      <c r="N10" s="296"/>
      <c r="O10" s="296"/>
      <c r="P10" s="296"/>
      <c r="Q10" s="296"/>
      <c r="R10" s="296"/>
      <c r="S10" s="296"/>
      <c r="T10" s="172"/>
      <c r="U10" s="172"/>
    </row>
    <row r="11" spans="1:21"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c r="U11" s="277"/>
    </row>
    <row r="12" spans="1:21"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c r="U12" s="280"/>
    </row>
    <row r="13" spans="1:21" s="12" customFormat="1" ht="18.75" customHeight="1" x14ac:dyDescent="0.2">
      <c r="A13" s="171"/>
      <c r="B13" s="172"/>
      <c r="C13" s="172"/>
      <c r="D13" s="172"/>
      <c r="E13" s="172"/>
      <c r="F13" s="296" t="s">
        <v>581</v>
      </c>
      <c r="G13" s="296"/>
      <c r="H13" s="296"/>
      <c r="I13" s="296"/>
      <c r="J13" s="296"/>
      <c r="K13" s="296"/>
      <c r="L13" s="296"/>
      <c r="M13" s="296"/>
      <c r="N13" s="296"/>
      <c r="O13" s="296"/>
      <c r="P13" s="296"/>
      <c r="Q13" s="296"/>
      <c r="R13" s="296"/>
      <c r="S13" s="296"/>
      <c r="T13" s="172"/>
      <c r="U13" s="172"/>
    </row>
    <row r="14" spans="1:21"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c r="U14" s="277"/>
    </row>
    <row r="15" spans="1:21"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row>
    <row r="16" spans="1:21" s="3" customFormat="1" ht="18.75" x14ac:dyDescent="0.2">
      <c r="A16" s="173"/>
      <c r="B16" s="174"/>
      <c r="C16" s="174"/>
      <c r="D16" s="174"/>
      <c r="E16" s="174"/>
      <c r="F16" s="296" t="s">
        <v>524</v>
      </c>
      <c r="G16" s="296"/>
      <c r="H16" s="296"/>
      <c r="I16" s="296"/>
      <c r="J16" s="296"/>
      <c r="K16" s="296"/>
      <c r="L16" s="296"/>
      <c r="M16" s="296"/>
      <c r="N16" s="296"/>
      <c r="O16" s="296"/>
      <c r="P16" s="296"/>
      <c r="Q16" s="296"/>
      <c r="R16" s="296"/>
      <c r="S16" s="296"/>
      <c r="T16" s="174"/>
      <c r="U16" s="174"/>
    </row>
    <row r="17" spans="1:21"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c r="U17" s="277"/>
    </row>
    <row r="18" spans="1:21"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row>
    <row r="19" spans="1:21" s="3" customFormat="1" ht="15" customHeight="1" x14ac:dyDescent="0.2">
      <c r="A19" s="279" t="s">
        <v>459</v>
      </c>
      <c r="B19" s="279"/>
      <c r="C19" s="279"/>
      <c r="D19" s="279"/>
      <c r="E19" s="279"/>
      <c r="F19" s="279"/>
      <c r="G19" s="279"/>
      <c r="H19" s="279"/>
      <c r="I19" s="279"/>
      <c r="J19" s="279"/>
      <c r="K19" s="279"/>
      <c r="L19" s="279"/>
      <c r="M19" s="279"/>
      <c r="N19" s="279"/>
      <c r="O19" s="279"/>
      <c r="P19" s="279"/>
      <c r="Q19" s="279"/>
      <c r="R19" s="279"/>
      <c r="S19" s="279"/>
      <c r="T19" s="279"/>
      <c r="U19" s="279"/>
    </row>
    <row r="20" spans="1:21"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row>
    <row r="21" spans="1:21" ht="46.5" customHeight="1" x14ac:dyDescent="0.25">
      <c r="A21" s="289" t="s">
        <v>5</v>
      </c>
      <c r="B21" s="289" t="s">
        <v>605</v>
      </c>
      <c r="C21" s="289"/>
      <c r="D21" s="289" t="s">
        <v>129</v>
      </c>
      <c r="E21" s="293" t="s">
        <v>606</v>
      </c>
      <c r="F21" s="289" t="s">
        <v>486</v>
      </c>
      <c r="G21" s="289"/>
      <c r="H21" s="289" t="s">
        <v>277</v>
      </c>
      <c r="I21" s="289"/>
      <c r="J21" s="289" t="s">
        <v>128</v>
      </c>
      <c r="K21" s="289"/>
      <c r="L21" s="289" t="s">
        <v>127</v>
      </c>
      <c r="M21" s="289" t="s">
        <v>126</v>
      </c>
      <c r="N21" s="289"/>
      <c r="O21" s="289" t="s">
        <v>607</v>
      </c>
      <c r="P21" s="289"/>
      <c r="Q21" s="290" t="s">
        <v>125</v>
      </c>
      <c r="R21" s="220" t="s">
        <v>124</v>
      </c>
      <c r="S21" s="220"/>
      <c r="T21" s="220" t="s">
        <v>123</v>
      </c>
      <c r="U21" s="220"/>
    </row>
    <row r="22" spans="1:21" ht="204.75" customHeight="1" x14ac:dyDescent="0.25">
      <c r="A22" s="289"/>
      <c r="B22" s="289"/>
      <c r="C22" s="289"/>
      <c r="D22" s="289"/>
      <c r="E22" s="294"/>
      <c r="F22" s="289"/>
      <c r="G22" s="289"/>
      <c r="H22" s="289"/>
      <c r="I22" s="289"/>
      <c r="J22" s="289"/>
      <c r="K22" s="289"/>
      <c r="L22" s="289"/>
      <c r="M22" s="289"/>
      <c r="N22" s="289"/>
      <c r="O22" s="289"/>
      <c r="P22" s="289"/>
      <c r="Q22" s="290"/>
      <c r="R22" s="221" t="s">
        <v>608</v>
      </c>
      <c r="S22" s="221" t="s">
        <v>609</v>
      </c>
      <c r="T22" s="221" t="s">
        <v>610</v>
      </c>
      <c r="U22" s="221" t="s">
        <v>611</v>
      </c>
    </row>
    <row r="23" spans="1:21" ht="51.75" customHeight="1" x14ac:dyDescent="0.25">
      <c r="A23" s="289"/>
      <c r="B23" s="221" t="s">
        <v>118</v>
      </c>
      <c r="C23" s="221" t="s">
        <v>119</v>
      </c>
      <c r="D23" s="289"/>
      <c r="E23" s="295"/>
      <c r="F23" s="221" t="s">
        <v>118</v>
      </c>
      <c r="G23" s="221" t="s">
        <v>119</v>
      </c>
      <c r="H23" s="221" t="s">
        <v>118</v>
      </c>
      <c r="I23" s="221" t="s">
        <v>119</v>
      </c>
      <c r="J23" s="221" t="s">
        <v>118</v>
      </c>
      <c r="K23" s="221" t="s">
        <v>119</v>
      </c>
      <c r="L23" s="221" t="s">
        <v>118</v>
      </c>
      <c r="M23" s="221" t="s">
        <v>118</v>
      </c>
      <c r="N23" s="221" t="s">
        <v>119</v>
      </c>
      <c r="O23" s="221" t="s">
        <v>118</v>
      </c>
      <c r="P23" s="221" t="s">
        <v>119</v>
      </c>
      <c r="Q23" s="221" t="s">
        <v>118</v>
      </c>
      <c r="R23" s="221" t="s">
        <v>118</v>
      </c>
      <c r="S23" s="221" t="s">
        <v>118</v>
      </c>
      <c r="T23" s="221" t="s">
        <v>118</v>
      </c>
      <c r="U23" s="221" t="s">
        <v>118</v>
      </c>
    </row>
    <row r="24" spans="1:21" x14ac:dyDescent="0.25">
      <c r="A24" s="221" t="s">
        <v>65</v>
      </c>
      <c r="B24" s="221" t="s">
        <v>63</v>
      </c>
      <c r="C24" s="221" t="s">
        <v>62</v>
      </c>
      <c r="D24" s="221" t="s">
        <v>61</v>
      </c>
      <c r="E24" s="221" t="s">
        <v>158</v>
      </c>
      <c r="F24" s="221" t="s">
        <v>59</v>
      </c>
      <c r="G24" s="221" t="s">
        <v>58</v>
      </c>
      <c r="H24" s="221" t="s">
        <v>56</v>
      </c>
      <c r="I24" s="221" t="s">
        <v>54</v>
      </c>
      <c r="J24" s="221" t="s">
        <v>73</v>
      </c>
      <c r="K24" s="221" t="s">
        <v>71</v>
      </c>
      <c r="L24" s="221" t="s">
        <v>70</v>
      </c>
      <c r="M24" s="221" t="s">
        <v>450</v>
      </c>
      <c r="N24" s="221" t="s">
        <v>438</v>
      </c>
      <c r="O24" s="221" t="s">
        <v>451</v>
      </c>
      <c r="P24" s="221" t="s">
        <v>439</v>
      </c>
      <c r="Q24" s="221" t="s">
        <v>452</v>
      </c>
      <c r="R24" s="221" t="s">
        <v>456</v>
      </c>
      <c r="S24" s="221" t="s">
        <v>442</v>
      </c>
      <c r="T24" s="221" t="s">
        <v>476</v>
      </c>
      <c r="U24" s="221" t="s">
        <v>443</v>
      </c>
    </row>
    <row r="25" spans="1:21" s="178" customFormat="1" ht="126" x14ac:dyDescent="0.25">
      <c r="A25" s="175">
        <v>1</v>
      </c>
      <c r="B25" s="58" t="s">
        <v>525</v>
      </c>
      <c r="C25" s="58" t="s">
        <v>525</v>
      </c>
      <c r="D25" s="176" t="s">
        <v>526</v>
      </c>
      <c r="E25" s="176" t="s">
        <v>612</v>
      </c>
      <c r="F25" s="175" t="s">
        <v>527</v>
      </c>
      <c r="G25" s="175" t="s">
        <v>528</v>
      </c>
      <c r="H25" s="177" t="s">
        <v>529</v>
      </c>
      <c r="I25" s="177" t="s">
        <v>529</v>
      </c>
      <c r="J25" s="175">
        <v>1992</v>
      </c>
      <c r="K25" s="177">
        <v>2024</v>
      </c>
      <c r="L25" s="175">
        <v>1992</v>
      </c>
      <c r="M25" s="175">
        <v>35</v>
      </c>
      <c r="N25" s="175">
        <v>35</v>
      </c>
      <c r="O25" s="175" t="s">
        <v>390</v>
      </c>
      <c r="P25" s="175" t="s">
        <v>390</v>
      </c>
      <c r="Q25" s="175">
        <v>2011</v>
      </c>
      <c r="R25" s="175" t="s">
        <v>693</v>
      </c>
      <c r="S25" s="175" t="s">
        <v>613</v>
      </c>
      <c r="T25" s="175" t="s">
        <v>614</v>
      </c>
      <c r="U25" s="175" t="s">
        <v>615</v>
      </c>
    </row>
    <row r="26" spans="1:21" s="178" customFormat="1" ht="126" x14ac:dyDescent="0.25">
      <c r="A26" s="175">
        <v>2</v>
      </c>
      <c r="B26" s="58" t="s">
        <v>525</v>
      </c>
      <c r="C26" s="58" t="s">
        <v>525</v>
      </c>
      <c r="D26" s="176" t="s">
        <v>526</v>
      </c>
      <c r="E26" s="176" t="s">
        <v>616</v>
      </c>
      <c r="F26" s="175" t="s">
        <v>527</v>
      </c>
      <c r="G26" s="175" t="s">
        <v>528</v>
      </c>
      <c r="H26" s="179" t="s">
        <v>530</v>
      </c>
      <c r="I26" s="177" t="s">
        <v>530</v>
      </c>
      <c r="J26" s="175">
        <v>1992</v>
      </c>
      <c r="K26" s="177">
        <v>2024</v>
      </c>
      <c r="L26" s="175">
        <v>1992</v>
      </c>
      <c r="M26" s="175">
        <v>35</v>
      </c>
      <c r="N26" s="175">
        <v>35</v>
      </c>
      <c r="O26" s="175" t="s">
        <v>390</v>
      </c>
      <c r="P26" s="175" t="s">
        <v>390</v>
      </c>
      <c r="Q26" s="175">
        <v>2011</v>
      </c>
      <c r="R26" s="175" t="s">
        <v>693</v>
      </c>
      <c r="S26" s="175" t="s">
        <v>613</v>
      </c>
      <c r="T26" s="175" t="s">
        <v>614</v>
      </c>
      <c r="U26" s="175" t="s">
        <v>615</v>
      </c>
    </row>
    <row r="27" spans="1:21" s="181" customFormat="1" ht="126" x14ac:dyDescent="0.25">
      <c r="A27" s="175">
        <v>3</v>
      </c>
      <c r="B27" s="58" t="s">
        <v>525</v>
      </c>
      <c r="C27" s="58" t="s">
        <v>525</v>
      </c>
      <c r="D27" s="176" t="s">
        <v>639</v>
      </c>
      <c r="E27" s="244">
        <v>22819033</v>
      </c>
      <c r="F27" s="175" t="s">
        <v>694</v>
      </c>
      <c r="G27" s="175" t="s">
        <v>696</v>
      </c>
      <c r="H27" s="179" t="s">
        <v>697</v>
      </c>
      <c r="I27" s="177" t="s">
        <v>697</v>
      </c>
      <c r="J27" s="175">
        <v>1990</v>
      </c>
      <c r="K27" s="177">
        <v>2024</v>
      </c>
      <c r="L27" s="175">
        <v>1990</v>
      </c>
      <c r="M27" s="175">
        <v>10</v>
      </c>
      <c r="N27" s="175">
        <v>10</v>
      </c>
      <c r="O27" s="175" t="s">
        <v>390</v>
      </c>
      <c r="P27" s="175" t="s">
        <v>390</v>
      </c>
      <c r="Q27" s="175" t="s">
        <v>390</v>
      </c>
      <c r="R27" s="175" t="s">
        <v>693</v>
      </c>
      <c r="S27" s="175" t="s">
        <v>613</v>
      </c>
      <c r="T27" s="175" t="s">
        <v>614</v>
      </c>
      <c r="U27" s="175" t="s">
        <v>615</v>
      </c>
    </row>
    <row r="28" spans="1:21" s="181" customFormat="1" ht="126" x14ac:dyDescent="0.25">
      <c r="A28" s="175">
        <v>4</v>
      </c>
      <c r="B28" s="58" t="s">
        <v>525</v>
      </c>
      <c r="C28" s="58" t="s">
        <v>525</v>
      </c>
      <c r="D28" s="176" t="s">
        <v>639</v>
      </c>
      <c r="E28" s="244">
        <v>22819067</v>
      </c>
      <c r="F28" s="175" t="s">
        <v>695</v>
      </c>
      <c r="G28" s="175" t="s">
        <v>696</v>
      </c>
      <c r="H28" s="179" t="s">
        <v>698</v>
      </c>
      <c r="I28" s="177" t="s">
        <v>698</v>
      </c>
      <c r="J28" s="175">
        <v>1990</v>
      </c>
      <c r="K28" s="177">
        <v>2024</v>
      </c>
      <c r="L28" s="175">
        <v>1990</v>
      </c>
      <c r="M28" s="175">
        <v>10</v>
      </c>
      <c r="N28" s="175">
        <v>10</v>
      </c>
      <c r="O28" s="175" t="s">
        <v>390</v>
      </c>
      <c r="P28" s="175" t="s">
        <v>390</v>
      </c>
      <c r="Q28" s="175" t="s">
        <v>390</v>
      </c>
      <c r="R28" s="175" t="s">
        <v>693</v>
      </c>
      <c r="S28" s="175" t="s">
        <v>613</v>
      </c>
      <c r="T28" s="175" t="s">
        <v>614</v>
      </c>
      <c r="U28" s="175" t="s">
        <v>615</v>
      </c>
    </row>
    <row r="29" spans="1:21" s="178" customFormat="1" ht="126" x14ac:dyDescent="0.25">
      <c r="A29" s="175">
        <v>5</v>
      </c>
      <c r="B29" s="58" t="s">
        <v>525</v>
      </c>
      <c r="C29" s="58" t="s">
        <v>525</v>
      </c>
      <c r="D29" s="180" t="s">
        <v>618</v>
      </c>
      <c r="E29" s="180" t="s">
        <v>619</v>
      </c>
      <c r="F29" s="58" t="s">
        <v>531</v>
      </c>
      <c r="G29" s="175" t="s">
        <v>532</v>
      </c>
      <c r="H29" s="179" t="s">
        <v>533</v>
      </c>
      <c r="I29" s="177" t="s">
        <v>533</v>
      </c>
      <c r="J29" s="175">
        <v>1992</v>
      </c>
      <c r="K29" s="177">
        <v>2024</v>
      </c>
      <c r="L29" s="175">
        <v>1992</v>
      </c>
      <c r="M29" s="175">
        <v>10</v>
      </c>
      <c r="N29" s="175">
        <v>10</v>
      </c>
      <c r="O29" s="175" t="s">
        <v>390</v>
      </c>
      <c r="P29" s="175" t="s">
        <v>390</v>
      </c>
      <c r="Q29" s="175" t="s">
        <v>390</v>
      </c>
      <c r="R29" s="175" t="s">
        <v>693</v>
      </c>
      <c r="S29" s="175" t="s">
        <v>613</v>
      </c>
      <c r="T29" s="175" t="s">
        <v>614</v>
      </c>
      <c r="U29" s="175" t="s">
        <v>615</v>
      </c>
    </row>
    <row r="30" spans="1:21" s="178" customFormat="1" ht="126" x14ac:dyDescent="0.25">
      <c r="A30" s="175">
        <v>6</v>
      </c>
      <c r="B30" s="58" t="s">
        <v>525</v>
      </c>
      <c r="C30" s="58" t="s">
        <v>525</v>
      </c>
      <c r="D30" s="180" t="s">
        <v>618</v>
      </c>
      <c r="E30" s="180" t="s">
        <v>620</v>
      </c>
      <c r="F30" s="58" t="s">
        <v>531</v>
      </c>
      <c r="G30" s="175" t="s">
        <v>532</v>
      </c>
      <c r="H30" s="179" t="s">
        <v>534</v>
      </c>
      <c r="I30" s="177" t="s">
        <v>534</v>
      </c>
      <c r="J30" s="175">
        <v>1992</v>
      </c>
      <c r="K30" s="177">
        <v>2024</v>
      </c>
      <c r="L30" s="175">
        <v>1992</v>
      </c>
      <c r="M30" s="175">
        <v>10</v>
      </c>
      <c r="N30" s="175">
        <v>10</v>
      </c>
      <c r="O30" s="175" t="s">
        <v>390</v>
      </c>
      <c r="P30" s="175" t="s">
        <v>390</v>
      </c>
      <c r="Q30" s="175" t="s">
        <v>390</v>
      </c>
      <c r="R30" s="175" t="s">
        <v>693</v>
      </c>
      <c r="S30" s="175" t="s">
        <v>613</v>
      </c>
      <c r="T30" s="175" t="s">
        <v>614</v>
      </c>
      <c r="U30" s="175" t="s">
        <v>615</v>
      </c>
    </row>
    <row r="31" spans="1:21" s="178" customFormat="1" ht="126" x14ac:dyDescent="0.25">
      <c r="A31" s="175">
        <v>7</v>
      </c>
      <c r="B31" s="58" t="s">
        <v>525</v>
      </c>
      <c r="C31" s="58" t="s">
        <v>525</v>
      </c>
      <c r="D31" s="180" t="s">
        <v>618</v>
      </c>
      <c r="E31" s="180" t="s">
        <v>621</v>
      </c>
      <c r="F31" s="58" t="s">
        <v>531</v>
      </c>
      <c r="G31" s="175" t="s">
        <v>532</v>
      </c>
      <c r="H31" s="179" t="s">
        <v>535</v>
      </c>
      <c r="I31" s="177" t="s">
        <v>535</v>
      </c>
      <c r="J31" s="175">
        <v>1992</v>
      </c>
      <c r="K31" s="177">
        <v>2024</v>
      </c>
      <c r="L31" s="175">
        <v>1992</v>
      </c>
      <c r="M31" s="175">
        <v>10</v>
      </c>
      <c r="N31" s="175">
        <v>10</v>
      </c>
      <c r="O31" s="175" t="s">
        <v>390</v>
      </c>
      <c r="P31" s="175" t="s">
        <v>390</v>
      </c>
      <c r="Q31" s="175" t="s">
        <v>390</v>
      </c>
      <c r="R31" s="175" t="s">
        <v>693</v>
      </c>
      <c r="S31" s="175" t="s">
        <v>613</v>
      </c>
      <c r="T31" s="175" t="s">
        <v>614</v>
      </c>
      <c r="U31" s="175" t="s">
        <v>615</v>
      </c>
    </row>
    <row r="32" spans="1:21" s="178" customFormat="1" ht="126" x14ac:dyDescent="0.25">
      <c r="A32" s="175">
        <v>8</v>
      </c>
      <c r="B32" s="58" t="s">
        <v>525</v>
      </c>
      <c r="C32" s="58" t="s">
        <v>525</v>
      </c>
      <c r="D32" s="180" t="s">
        <v>618</v>
      </c>
      <c r="E32" s="180" t="s">
        <v>622</v>
      </c>
      <c r="F32" s="58" t="s">
        <v>531</v>
      </c>
      <c r="G32" s="175" t="s">
        <v>532</v>
      </c>
      <c r="H32" s="179" t="s">
        <v>536</v>
      </c>
      <c r="I32" s="177" t="s">
        <v>536</v>
      </c>
      <c r="J32" s="175">
        <v>1992</v>
      </c>
      <c r="K32" s="177">
        <v>2024</v>
      </c>
      <c r="L32" s="175">
        <v>1992</v>
      </c>
      <c r="M32" s="175">
        <v>10</v>
      </c>
      <c r="N32" s="175">
        <v>10</v>
      </c>
      <c r="O32" s="175" t="s">
        <v>390</v>
      </c>
      <c r="P32" s="175" t="s">
        <v>390</v>
      </c>
      <c r="Q32" s="175" t="s">
        <v>390</v>
      </c>
      <c r="R32" s="175" t="s">
        <v>693</v>
      </c>
      <c r="S32" s="175" t="s">
        <v>613</v>
      </c>
      <c r="T32" s="175" t="s">
        <v>614</v>
      </c>
      <c r="U32" s="175" t="s">
        <v>615</v>
      </c>
    </row>
    <row r="33" spans="1:114" s="178" customFormat="1" ht="126" x14ac:dyDescent="0.25">
      <c r="A33" s="175">
        <v>9</v>
      </c>
      <c r="B33" s="58" t="s">
        <v>525</v>
      </c>
      <c r="C33" s="58" t="s">
        <v>525</v>
      </c>
      <c r="D33" s="180" t="s">
        <v>618</v>
      </c>
      <c r="E33" s="180" t="s">
        <v>623</v>
      </c>
      <c r="F33" s="58" t="s">
        <v>531</v>
      </c>
      <c r="G33" s="175" t="s">
        <v>532</v>
      </c>
      <c r="H33" s="179" t="s">
        <v>537</v>
      </c>
      <c r="I33" s="177" t="s">
        <v>537</v>
      </c>
      <c r="J33" s="175">
        <v>1992</v>
      </c>
      <c r="K33" s="177">
        <v>2024</v>
      </c>
      <c r="L33" s="175">
        <v>1992</v>
      </c>
      <c r="M33" s="175">
        <v>10</v>
      </c>
      <c r="N33" s="175">
        <v>10</v>
      </c>
      <c r="O33" s="175" t="s">
        <v>390</v>
      </c>
      <c r="P33" s="175" t="s">
        <v>390</v>
      </c>
      <c r="Q33" s="175" t="s">
        <v>390</v>
      </c>
      <c r="R33" s="175" t="s">
        <v>693</v>
      </c>
      <c r="S33" s="175" t="s">
        <v>613</v>
      </c>
      <c r="T33" s="175" t="s">
        <v>614</v>
      </c>
      <c r="U33" s="175" t="s">
        <v>615</v>
      </c>
    </row>
    <row r="34" spans="1:114" s="178" customFormat="1" ht="126" x14ac:dyDescent="0.25">
      <c r="A34" s="175">
        <v>10</v>
      </c>
      <c r="B34" s="58" t="s">
        <v>525</v>
      </c>
      <c r="C34" s="58" t="s">
        <v>525</v>
      </c>
      <c r="D34" s="180" t="s">
        <v>618</v>
      </c>
      <c r="E34" s="180" t="s">
        <v>624</v>
      </c>
      <c r="F34" s="58" t="s">
        <v>531</v>
      </c>
      <c r="G34" s="175" t="s">
        <v>532</v>
      </c>
      <c r="H34" s="179" t="s">
        <v>538</v>
      </c>
      <c r="I34" s="177" t="s">
        <v>538</v>
      </c>
      <c r="J34" s="175">
        <v>1992</v>
      </c>
      <c r="K34" s="177">
        <v>2024</v>
      </c>
      <c r="L34" s="175">
        <v>1992</v>
      </c>
      <c r="M34" s="175">
        <v>10</v>
      </c>
      <c r="N34" s="175">
        <v>10</v>
      </c>
      <c r="O34" s="175" t="s">
        <v>390</v>
      </c>
      <c r="P34" s="175" t="s">
        <v>390</v>
      </c>
      <c r="Q34" s="175" t="s">
        <v>390</v>
      </c>
      <c r="R34" s="175" t="s">
        <v>693</v>
      </c>
      <c r="S34" s="175" t="s">
        <v>613</v>
      </c>
      <c r="T34" s="175" t="s">
        <v>614</v>
      </c>
      <c r="U34" s="175" t="s">
        <v>615</v>
      </c>
    </row>
    <row r="35" spans="1:114" s="178" customFormat="1" ht="126" x14ac:dyDescent="0.25">
      <c r="A35" s="175">
        <v>11</v>
      </c>
      <c r="B35" s="58" t="s">
        <v>525</v>
      </c>
      <c r="C35" s="58" t="s">
        <v>525</v>
      </c>
      <c r="D35" s="180" t="s">
        <v>618</v>
      </c>
      <c r="E35" s="180" t="s">
        <v>625</v>
      </c>
      <c r="F35" s="58" t="s">
        <v>531</v>
      </c>
      <c r="G35" s="175" t="s">
        <v>532</v>
      </c>
      <c r="H35" s="179" t="s">
        <v>539</v>
      </c>
      <c r="I35" s="177" t="s">
        <v>539</v>
      </c>
      <c r="J35" s="175">
        <v>1992</v>
      </c>
      <c r="K35" s="177">
        <v>2024</v>
      </c>
      <c r="L35" s="175">
        <v>1992</v>
      </c>
      <c r="M35" s="175">
        <v>10</v>
      </c>
      <c r="N35" s="175">
        <v>10</v>
      </c>
      <c r="O35" s="175" t="s">
        <v>390</v>
      </c>
      <c r="P35" s="175" t="s">
        <v>390</v>
      </c>
      <c r="Q35" s="175" t="s">
        <v>390</v>
      </c>
      <c r="R35" s="175" t="s">
        <v>693</v>
      </c>
      <c r="S35" s="175" t="s">
        <v>613</v>
      </c>
      <c r="T35" s="175" t="s">
        <v>614</v>
      </c>
      <c r="U35" s="175" t="s">
        <v>615</v>
      </c>
    </row>
    <row r="36" spans="1:114" s="178" customFormat="1" ht="126" x14ac:dyDescent="0.25">
      <c r="A36" s="175">
        <v>12</v>
      </c>
      <c r="B36" s="58" t="s">
        <v>525</v>
      </c>
      <c r="C36" s="58" t="s">
        <v>525</v>
      </c>
      <c r="D36" s="180" t="s">
        <v>618</v>
      </c>
      <c r="E36" s="180" t="s">
        <v>626</v>
      </c>
      <c r="F36" s="58" t="s">
        <v>531</v>
      </c>
      <c r="G36" s="175" t="s">
        <v>532</v>
      </c>
      <c r="H36" s="179" t="s">
        <v>540</v>
      </c>
      <c r="I36" s="177" t="s">
        <v>540</v>
      </c>
      <c r="J36" s="175">
        <v>1992</v>
      </c>
      <c r="K36" s="177">
        <v>2024</v>
      </c>
      <c r="L36" s="175">
        <v>1992</v>
      </c>
      <c r="M36" s="175">
        <v>10</v>
      </c>
      <c r="N36" s="175">
        <v>10</v>
      </c>
      <c r="O36" s="175" t="s">
        <v>390</v>
      </c>
      <c r="P36" s="175" t="s">
        <v>390</v>
      </c>
      <c r="Q36" s="175" t="s">
        <v>390</v>
      </c>
      <c r="R36" s="175" t="s">
        <v>693</v>
      </c>
      <c r="S36" s="175" t="s">
        <v>613</v>
      </c>
      <c r="T36" s="175" t="s">
        <v>614</v>
      </c>
      <c r="U36" s="175" t="s">
        <v>615</v>
      </c>
    </row>
    <row r="37" spans="1:114" s="178" customFormat="1" ht="126" x14ac:dyDescent="0.25">
      <c r="A37" s="175">
        <v>13</v>
      </c>
      <c r="B37" s="58" t="s">
        <v>525</v>
      </c>
      <c r="C37" s="58" t="s">
        <v>525</v>
      </c>
      <c r="D37" s="180" t="s">
        <v>618</v>
      </c>
      <c r="E37" s="180" t="s">
        <v>627</v>
      </c>
      <c r="F37" s="58" t="s">
        <v>531</v>
      </c>
      <c r="G37" s="175" t="s">
        <v>532</v>
      </c>
      <c r="H37" s="179" t="s">
        <v>541</v>
      </c>
      <c r="I37" s="177" t="s">
        <v>541</v>
      </c>
      <c r="J37" s="175">
        <v>1992</v>
      </c>
      <c r="K37" s="177">
        <v>2024</v>
      </c>
      <c r="L37" s="175">
        <v>1992</v>
      </c>
      <c r="M37" s="175">
        <v>10</v>
      </c>
      <c r="N37" s="175">
        <v>10</v>
      </c>
      <c r="O37" s="175" t="s">
        <v>390</v>
      </c>
      <c r="P37" s="175" t="s">
        <v>390</v>
      </c>
      <c r="Q37" s="175" t="s">
        <v>390</v>
      </c>
      <c r="R37" s="175" t="s">
        <v>693</v>
      </c>
      <c r="S37" s="175" t="s">
        <v>613</v>
      </c>
      <c r="T37" s="175" t="s">
        <v>614</v>
      </c>
      <c r="U37" s="175" t="s">
        <v>615</v>
      </c>
    </row>
    <row r="38" spans="1:114" s="178" customFormat="1" ht="126" x14ac:dyDescent="0.25">
      <c r="A38" s="175">
        <v>14</v>
      </c>
      <c r="B38" s="58" t="s">
        <v>525</v>
      </c>
      <c r="C38" s="58" t="s">
        <v>525</v>
      </c>
      <c r="D38" s="180" t="s">
        <v>618</v>
      </c>
      <c r="E38" s="180" t="s">
        <v>628</v>
      </c>
      <c r="F38" s="58" t="s">
        <v>531</v>
      </c>
      <c r="G38" s="175" t="s">
        <v>532</v>
      </c>
      <c r="H38" s="179" t="s">
        <v>542</v>
      </c>
      <c r="I38" s="177" t="s">
        <v>542</v>
      </c>
      <c r="J38" s="175">
        <v>1992</v>
      </c>
      <c r="K38" s="177">
        <v>2024</v>
      </c>
      <c r="L38" s="175">
        <v>1992</v>
      </c>
      <c r="M38" s="175">
        <v>10</v>
      </c>
      <c r="N38" s="175">
        <v>10</v>
      </c>
      <c r="O38" s="175" t="s">
        <v>390</v>
      </c>
      <c r="P38" s="175" t="s">
        <v>390</v>
      </c>
      <c r="Q38" s="175" t="s">
        <v>390</v>
      </c>
      <c r="R38" s="175" t="s">
        <v>693</v>
      </c>
      <c r="S38" s="175" t="s">
        <v>613</v>
      </c>
      <c r="T38" s="175" t="s">
        <v>614</v>
      </c>
      <c r="U38" s="175" t="s">
        <v>615</v>
      </c>
    </row>
    <row r="39" spans="1:114" s="178" customFormat="1" ht="126" x14ac:dyDescent="0.25">
      <c r="A39" s="175">
        <v>15</v>
      </c>
      <c r="B39" s="58" t="s">
        <v>525</v>
      </c>
      <c r="C39" s="58" t="s">
        <v>525</v>
      </c>
      <c r="D39" s="180" t="s">
        <v>618</v>
      </c>
      <c r="E39" s="180" t="s">
        <v>629</v>
      </c>
      <c r="F39" s="58" t="s">
        <v>531</v>
      </c>
      <c r="G39" s="175" t="s">
        <v>532</v>
      </c>
      <c r="H39" s="179" t="s">
        <v>543</v>
      </c>
      <c r="I39" s="177" t="s">
        <v>543</v>
      </c>
      <c r="J39" s="175">
        <v>1992</v>
      </c>
      <c r="K39" s="177">
        <v>2024</v>
      </c>
      <c r="L39" s="175">
        <v>1992</v>
      </c>
      <c r="M39" s="175">
        <v>10</v>
      </c>
      <c r="N39" s="175">
        <v>10</v>
      </c>
      <c r="O39" s="175" t="s">
        <v>390</v>
      </c>
      <c r="P39" s="175" t="s">
        <v>390</v>
      </c>
      <c r="Q39" s="175" t="s">
        <v>390</v>
      </c>
      <c r="R39" s="175" t="s">
        <v>693</v>
      </c>
      <c r="S39" s="175" t="s">
        <v>613</v>
      </c>
      <c r="T39" s="175" t="s">
        <v>614</v>
      </c>
      <c r="U39" s="175" t="s">
        <v>615</v>
      </c>
    </row>
    <row r="40" spans="1:114" s="178" customFormat="1" ht="31.5" x14ac:dyDescent="0.25">
      <c r="A40" s="175">
        <v>16</v>
      </c>
      <c r="B40" s="58"/>
      <c r="C40" s="58" t="s">
        <v>525</v>
      </c>
      <c r="D40" s="180" t="s">
        <v>618</v>
      </c>
      <c r="E40" s="175" t="s">
        <v>390</v>
      </c>
      <c r="F40" s="175" t="s">
        <v>390</v>
      </c>
      <c r="G40" s="175" t="s">
        <v>532</v>
      </c>
      <c r="H40" s="175" t="s">
        <v>390</v>
      </c>
      <c r="I40" s="177" t="s">
        <v>544</v>
      </c>
      <c r="J40" s="175" t="s">
        <v>390</v>
      </c>
      <c r="K40" s="177">
        <v>2024</v>
      </c>
      <c r="L40" s="175" t="s">
        <v>390</v>
      </c>
      <c r="M40" s="175" t="s">
        <v>390</v>
      </c>
      <c r="N40" s="175">
        <v>10</v>
      </c>
      <c r="O40" s="175" t="s">
        <v>390</v>
      </c>
      <c r="P40" s="175" t="s">
        <v>390</v>
      </c>
      <c r="Q40" s="175" t="s">
        <v>390</v>
      </c>
      <c r="R40" s="175" t="s">
        <v>390</v>
      </c>
      <c r="S40" s="175" t="s">
        <v>390</v>
      </c>
      <c r="T40" s="175" t="s">
        <v>390</v>
      </c>
      <c r="U40" s="175" t="s">
        <v>390</v>
      </c>
    </row>
    <row r="41" spans="1:114" s="178" customFormat="1" ht="31.5" x14ac:dyDescent="0.25">
      <c r="A41" s="175">
        <v>17</v>
      </c>
      <c r="B41" s="58"/>
      <c r="C41" s="58" t="s">
        <v>525</v>
      </c>
      <c r="D41" s="180" t="s">
        <v>618</v>
      </c>
      <c r="E41" s="175" t="s">
        <v>390</v>
      </c>
      <c r="F41" s="175" t="s">
        <v>390</v>
      </c>
      <c r="G41" s="175" t="s">
        <v>532</v>
      </c>
      <c r="H41" s="175" t="s">
        <v>390</v>
      </c>
      <c r="I41" s="177" t="s">
        <v>545</v>
      </c>
      <c r="J41" s="175" t="s">
        <v>390</v>
      </c>
      <c r="K41" s="177">
        <v>2024</v>
      </c>
      <c r="L41" s="175" t="s">
        <v>390</v>
      </c>
      <c r="M41" s="175" t="s">
        <v>390</v>
      </c>
      <c r="N41" s="175">
        <v>10</v>
      </c>
      <c r="O41" s="175" t="s">
        <v>390</v>
      </c>
      <c r="P41" s="175" t="s">
        <v>390</v>
      </c>
      <c r="Q41" s="175" t="s">
        <v>390</v>
      </c>
      <c r="R41" s="175" t="s">
        <v>390</v>
      </c>
      <c r="S41" s="175" t="s">
        <v>390</v>
      </c>
      <c r="T41" s="175" t="s">
        <v>390</v>
      </c>
      <c r="U41" s="175" t="s">
        <v>390</v>
      </c>
    </row>
    <row r="42" spans="1:114" s="178" customFormat="1" ht="126" x14ac:dyDescent="0.25">
      <c r="A42" s="175">
        <v>18</v>
      </c>
      <c r="B42" s="58" t="s">
        <v>525</v>
      </c>
      <c r="C42" s="58" t="s">
        <v>525</v>
      </c>
      <c r="D42" s="180" t="s">
        <v>630</v>
      </c>
      <c r="E42" s="180" t="s">
        <v>631</v>
      </c>
      <c r="F42" s="58" t="s">
        <v>632</v>
      </c>
      <c r="G42" s="175" t="s">
        <v>633</v>
      </c>
      <c r="H42" s="179" t="s">
        <v>634</v>
      </c>
      <c r="I42" s="177" t="s">
        <v>634</v>
      </c>
      <c r="J42" s="175">
        <v>1990</v>
      </c>
      <c r="K42" s="177">
        <v>2024</v>
      </c>
      <c r="L42" s="175">
        <v>1992</v>
      </c>
      <c r="M42" s="175">
        <v>10</v>
      </c>
      <c r="N42" s="175">
        <v>10</v>
      </c>
      <c r="O42" s="175" t="s">
        <v>390</v>
      </c>
      <c r="P42" s="175" t="s">
        <v>390</v>
      </c>
      <c r="Q42" s="175" t="s">
        <v>390</v>
      </c>
      <c r="R42" s="175" t="s">
        <v>693</v>
      </c>
      <c r="S42" s="175" t="s">
        <v>613</v>
      </c>
      <c r="T42" s="175" t="s">
        <v>614</v>
      </c>
      <c r="U42" s="175" t="s">
        <v>615</v>
      </c>
    </row>
    <row r="43" spans="1:114" s="178" customFormat="1" ht="126" x14ac:dyDescent="0.25">
      <c r="A43" s="175">
        <v>19</v>
      </c>
      <c r="B43" s="58" t="s">
        <v>525</v>
      </c>
      <c r="C43" s="58" t="s">
        <v>525</v>
      </c>
      <c r="D43" s="180" t="s">
        <v>630</v>
      </c>
      <c r="E43" s="180" t="s">
        <v>635</v>
      </c>
      <c r="F43" s="58" t="s">
        <v>632</v>
      </c>
      <c r="G43" s="175" t="s">
        <v>633</v>
      </c>
      <c r="H43" s="179" t="s">
        <v>636</v>
      </c>
      <c r="I43" s="177" t="s">
        <v>636</v>
      </c>
      <c r="J43" s="175">
        <v>1990</v>
      </c>
      <c r="K43" s="177">
        <v>2024</v>
      </c>
      <c r="L43" s="175">
        <v>1992</v>
      </c>
      <c r="M43" s="175">
        <v>10</v>
      </c>
      <c r="N43" s="175">
        <v>10</v>
      </c>
      <c r="O43" s="175" t="s">
        <v>390</v>
      </c>
      <c r="P43" s="175" t="s">
        <v>390</v>
      </c>
      <c r="Q43" s="175" t="s">
        <v>390</v>
      </c>
      <c r="R43" s="175" t="s">
        <v>693</v>
      </c>
      <c r="S43" s="175" t="s">
        <v>613</v>
      </c>
      <c r="T43" s="175" t="s">
        <v>614</v>
      </c>
      <c r="U43" s="175" t="s">
        <v>615</v>
      </c>
    </row>
    <row r="44" spans="1:114" s="18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91" t="s">
        <v>490</v>
      </c>
      <c r="C47" s="291"/>
      <c r="D47" s="291"/>
      <c r="E47" s="291"/>
      <c r="F47" s="291"/>
      <c r="G47" s="291"/>
      <c r="H47" s="291"/>
      <c r="I47" s="291"/>
      <c r="J47" s="291"/>
      <c r="K47" s="291"/>
      <c r="L47" s="291"/>
      <c r="M47" s="291"/>
      <c r="N47" s="291"/>
      <c r="O47" s="291"/>
      <c r="P47" s="291"/>
      <c r="Q47" s="291"/>
      <c r="R47" s="291"/>
      <c r="S47" s="291"/>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618</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638</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639</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640</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641</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642</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617</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643</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644</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645</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646</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630</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637</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647</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648</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649</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
        <v>582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Реконструкция ПС Зверосовхоз (РЗА, КРУН-10, ОРУ-35, ограждение ПС)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461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47.25" customHeight="1" x14ac:dyDescent="0.25">
      <c r="A21" s="297" t="s">
        <v>5</v>
      </c>
      <c r="B21" s="300" t="s">
        <v>468</v>
      </c>
      <c r="C21" s="301"/>
      <c r="D21" s="300" t="s">
        <v>470</v>
      </c>
      <c r="E21" s="301"/>
      <c r="F21" s="304" t="s">
        <v>102</v>
      </c>
      <c r="G21" s="305"/>
      <c r="H21" s="305"/>
      <c r="I21" s="306"/>
      <c r="J21" s="297" t="s">
        <v>471</v>
      </c>
      <c r="K21" s="300" t="s">
        <v>472</v>
      </c>
      <c r="L21" s="301"/>
      <c r="M21" s="300" t="s">
        <v>473</v>
      </c>
      <c r="N21" s="301"/>
      <c r="O21" s="300" t="s">
        <v>460</v>
      </c>
      <c r="P21" s="301"/>
      <c r="Q21" s="300" t="s">
        <v>134</v>
      </c>
      <c r="R21" s="301"/>
      <c r="S21" s="297" t="s">
        <v>133</v>
      </c>
      <c r="T21" s="297" t="s">
        <v>474</v>
      </c>
      <c r="U21" s="297" t="s">
        <v>469</v>
      </c>
      <c r="V21" s="300" t="s">
        <v>132</v>
      </c>
      <c r="W21" s="301"/>
      <c r="X21" s="304" t="s">
        <v>124</v>
      </c>
      <c r="Y21" s="305"/>
      <c r="Z21" s="304" t="s">
        <v>123</v>
      </c>
      <c r="AA21" s="305"/>
    </row>
    <row r="22" spans="1:27" ht="216" customHeight="1" x14ac:dyDescent="0.25">
      <c r="A22" s="298"/>
      <c r="B22" s="302"/>
      <c r="C22" s="303"/>
      <c r="D22" s="302"/>
      <c r="E22" s="303"/>
      <c r="F22" s="304" t="s">
        <v>131</v>
      </c>
      <c r="G22" s="306"/>
      <c r="H22" s="304" t="s">
        <v>130</v>
      </c>
      <c r="I22" s="306"/>
      <c r="J22" s="299"/>
      <c r="K22" s="302"/>
      <c r="L22" s="303"/>
      <c r="M22" s="302"/>
      <c r="N22" s="303"/>
      <c r="O22" s="302"/>
      <c r="P22" s="303"/>
      <c r="Q22" s="302"/>
      <c r="R22" s="303"/>
      <c r="S22" s="299"/>
      <c r="T22" s="299"/>
      <c r="U22" s="299"/>
      <c r="V22" s="302"/>
      <c r="W22" s="303"/>
      <c r="X22" s="82" t="s">
        <v>122</v>
      </c>
      <c r="Y22" s="82" t="s">
        <v>458</v>
      </c>
      <c r="Z22" s="82" t="s">
        <v>121</v>
      </c>
      <c r="AA22" s="82" t="s">
        <v>120</v>
      </c>
    </row>
    <row r="23" spans="1:27" ht="60" customHeight="1" x14ac:dyDescent="0.25">
      <c r="A23" s="299"/>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
        <v>581</v>
      </c>
      <c r="B12" s="308"/>
      <c r="C12" s="308"/>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Реконструкция ПС Зверосовхоз (РЗА, КРУН-10, ОРУ-35, ограждение ПС)</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29"/>
      <c r="AB6" s="129"/>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29"/>
      <c r="AB7" s="129"/>
    </row>
    <row r="8" spans="1:28"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0"/>
      <c r="AB8" s="130"/>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1"/>
      <c r="AB9" s="131"/>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29"/>
      <c r="AB10" s="129"/>
    </row>
    <row r="11" spans="1:28" x14ac:dyDescent="0.25">
      <c r="A11" s="309" t="str">
        <f>'1. паспорт местоположение'!A12:C12</f>
        <v>F_TP3600.PS.0034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0"/>
      <c r="AB11" s="13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1"/>
      <c r="AB12" s="13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09" t="str">
        <f>'1. паспорт местоположение'!A15:C15</f>
        <v>Реконструкция ПС Зверосовхоз (РЗА, КРУН-10, ОРУ-35, ограждение ПС)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0"/>
      <c r="AB14" s="130"/>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1"/>
      <c r="AB15" s="13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7"/>
      <c r="AB16" s="13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7"/>
      <c r="AB17" s="13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7"/>
      <c r="AB18" s="13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483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14" t="s">
        <v>387</v>
      </c>
      <c r="B23" s="315"/>
      <c r="C23" s="315"/>
      <c r="D23" s="315"/>
      <c r="E23" s="315"/>
      <c r="F23" s="315"/>
      <c r="G23" s="315"/>
      <c r="H23" s="315"/>
      <c r="I23" s="315"/>
      <c r="J23" s="315"/>
      <c r="K23" s="315"/>
      <c r="L23" s="316"/>
      <c r="M23" s="313" t="s">
        <v>388</v>
      </c>
      <c r="N23" s="313"/>
      <c r="O23" s="313"/>
      <c r="P23" s="313"/>
      <c r="Q23" s="313"/>
      <c r="R23" s="313"/>
      <c r="S23" s="313"/>
      <c r="T23" s="313"/>
      <c r="U23" s="313"/>
      <c r="V23" s="313"/>
      <c r="W23" s="313"/>
      <c r="X23" s="313"/>
      <c r="Y23" s="313"/>
      <c r="Z23" s="313"/>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F_TP3600.PS.0034</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5.75" customHeight="1" x14ac:dyDescent="0.2">
      <c r="A15" s="317" t="str">
        <f>'1. паспорт местоположение'!A15:C15</f>
        <v>Реконструкция ПС Зверосовхоз (РЗА, КРУН-10, ОРУ-35, ограждение ПС)</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462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692</v>
      </c>
    </row>
    <row r="4" spans="1:44" s="12" customFormat="1" ht="18.75" x14ac:dyDescent="0.3">
      <c r="A4" s="170"/>
      <c r="B4" s="18"/>
      <c r="C4" s="18"/>
      <c r="D4" s="18"/>
      <c r="E4" s="18"/>
      <c r="F4" s="18"/>
      <c r="G4" s="18"/>
      <c r="H4" s="18"/>
      <c r="I4" s="256"/>
      <c r="J4" s="256"/>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0"/>
      <c r="B6" s="18"/>
      <c r="C6" s="18"/>
      <c r="D6" s="18"/>
      <c r="E6" s="18"/>
      <c r="F6" s="18"/>
      <c r="G6" s="18"/>
      <c r="H6" s="18"/>
      <c r="I6" s="256"/>
      <c r="J6" s="25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9" t="s">
        <v>599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2" customFormat="1" ht="18.75" customHeight="1" x14ac:dyDescent="0.2">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9" t="str">
        <f>'1. паспорт местоположение'!A12:C12</f>
        <v>F_TP3600.PS.0034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2" customFormat="1" ht="18.75" customHeight="1" x14ac:dyDescent="0.2">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45.75" customHeight="1" x14ac:dyDescent="0.2">
      <c r="A15" s="386" t="str">
        <f>'1. паспорт местоположение'!A15:C15</f>
        <v>Реконструкция ПС Зверосовхоз (РЗА, КРУН-10, ОРУ-35, ограждение ПС)</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79" t="s">
        <v>463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98"/>
      <c r="AN24" s="98"/>
      <c r="AO24" s="116"/>
      <c r="AP24" s="116"/>
      <c r="AQ24" s="116"/>
      <c r="AR24" s="116"/>
      <c r="AS24" s="104"/>
    </row>
    <row r="25" spans="1:45" ht="12.75" customHeight="1" x14ac:dyDescent="0.25">
      <c r="A25" s="367" t="s">
        <v>362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99"/>
      <c r="AN25" s="391" t="s">
        <v>361</v>
      </c>
      <c r="AO25" s="391"/>
      <c r="AP25" s="391"/>
      <c r="AQ25" s="392"/>
      <c r="AR25" s="392"/>
      <c r="AS25" s="104"/>
    </row>
    <row r="26" spans="1:45" ht="17.25" customHeight="1" x14ac:dyDescent="0.25">
      <c r="A26" s="340" t="s">
        <v>360</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9"/>
      <c r="AN26" s="376" t="s">
        <v>359</v>
      </c>
      <c r="AO26" s="377"/>
      <c r="AP26" s="378"/>
      <c r="AQ26" s="374"/>
      <c r="AR26" s="379"/>
      <c r="AS26" s="104"/>
    </row>
    <row r="27" spans="1:45" ht="17.25" customHeight="1" x14ac:dyDescent="0.25">
      <c r="A27" s="340" t="s">
        <v>358</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9"/>
      <c r="AN27" s="376" t="s">
        <v>357</v>
      </c>
      <c r="AO27" s="377"/>
      <c r="AP27" s="378"/>
      <c r="AQ27" s="374"/>
      <c r="AR27" s="379"/>
      <c r="AS27" s="104"/>
    </row>
    <row r="28" spans="1:45" ht="27.75" customHeight="1" thickBot="1" x14ac:dyDescent="0.3">
      <c r="A28" s="380" t="s">
        <v>356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99"/>
      <c r="AN28" s="383" t="s">
        <v>355</v>
      </c>
      <c r="AO28" s="384"/>
      <c r="AP28" s="385"/>
      <c r="AQ28" s="374"/>
      <c r="AR28" s="379"/>
      <c r="AS28" s="104"/>
    </row>
    <row r="29" spans="1:45" ht="17.25" customHeight="1" x14ac:dyDescent="0.25">
      <c r="A29" s="369" t="s">
        <v>354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99"/>
      <c r="AN29" s="372"/>
      <c r="AO29" s="373"/>
      <c r="AP29" s="373"/>
      <c r="AQ29" s="374"/>
      <c r="AR29" s="375"/>
      <c r="AS29" s="104"/>
    </row>
    <row r="30" spans="1:45" ht="17.25" customHeight="1" x14ac:dyDescent="0.25">
      <c r="A30" s="340" t="s">
        <v>353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9"/>
      <c r="AS30" s="104"/>
    </row>
    <row r="31" spans="1:45" ht="17.25" customHeight="1" x14ac:dyDescent="0.25">
      <c r="A31" s="340" t="s">
        <v>352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9"/>
      <c r="AN31" s="99"/>
      <c r="AO31" s="115"/>
      <c r="AP31" s="115"/>
      <c r="AQ31" s="115"/>
      <c r="AR31" s="115"/>
      <c r="AS31" s="104"/>
    </row>
    <row r="32" spans="1:45" ht="17.25" customHeight="1" x14ac:dyDescent="0.25">
      <c r="A32" s="340" t="s">
        <v>327</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9"/>
      <c r="AN32" s="99"/>
      <c r="AO32" s="99"/>
      <c r="AP32" s="99"/>
      <c r="AQ32" s="99"/>
      <c r="AR32" s="99"/>
      <c r="AS32" s="104"/>
    </row>
    <row r="33" spans="1:45" ht="17.25" customHeight="1" x14ac:dyDescent="0.25">
      <c r="A33" s="340" t="s">
        <v>351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99"/>
      <c r="AN33" s="99"/>
      <c r="AO33" s="99"/>
      <c r="AP33" s="99"/>
      <c r="AQ33" s="99"/>
      <c r="AR33" s="99"/>
      <c r="AS33" s="104"/>
    </row>
    <row r="34" spans="1:45" ht="17.25" customHeight="1" x14ac:dyDescent="0.25">
      <c r="A34" s="340" t="s">
        <v>350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9"/>
      <c r="AN34" s="99"/>
      <c r="AO34" s="99"/>
      <c r="AP34" s="99"/>
      <c r="AQ34" s="99"/>
      <c r="AR34" s="99"/>
      <c r="AS34" s="1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9"/>
      <c r="AN35" s="99"/>
      <c r="AO35" s="99"/>
      <c r="AP35" s="99"/>
      <c r="AQ35" s="99"/>
      <c r="AR35" s="99"/>
      <c r="AS35" s="104"/>
    </row>
    <row r="36" spans="1:45" ht="17.25" customHeight="1" thickBot="1" x14ac:dyDescent="0.3">
      <c r="A36" s="354" t="s">
        <v>315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9"/>
      <c r="AN36" s="99"/>
      <c r="AO36" s="99"/>
      <c r="AP36" s="99"/>
      <c r="AQ36" s="99"/>
      <c r="AR36" s="99"/>
      <c r="AS36" s="104"/>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99"/>
      <c r="AN37" s="99"/>
      <c r="AO37" s="99"/>
      <c r="AP37" s="99"/>
      <c r="AQ37" s="99"/>
      <c r="AR37" s="99"/>
      <c r="AS37" s="104"/>
    </row>
    <row r="38" spans="1:45" ht="17.25" customHeight="1" x14ac:dyDescent="0.25">
      <c r="A38" s="340" t="s">
        <v>349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9"/>
      <c r="AN38" s="99"/>
      <c r="AO38" s="99"/>
      <c r="AP38" s="99"/>
      <c r="AQ38" s="99"/>
      <c r="AR38" s="99"/>
      <c r="AS38" s="104"/>
    </row>
    <row r="39" spans="1:45" ht="17.25" customHeight="1" thickBot="1" x14ac:dyDescent="0.3">
      <c r="A39" s="354" t="s">
        <v>348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9"/>
      <c r="AN39" s="99"/>
      <c r="AO39" s="99"/>
      <c r="AP39" s="99"/>
      <c r="AQ39" s="99"/>
      <c r="AR39" s="99"/>
      <c r="AS39" s="104"/>
    </row>
    <row r="40" spans="1:45" ht="17.25" customHeight="1" x14ac:dyDescent="0.25">
      <c r="A40" s="367" t="s">
        <v>347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99"/>
      <c r="AN40" s="99"/>
      <c r="AO40" s="99"/>
      <c r="AP40" s="99"/>
      <c r="AQ40" s="99"/>
      <c r="AR40" s="99"/>
      <c r="AS40" s="104"/>
    </row>
    <row r="41" spans="1:45" ht="17.25" customHeight="1" x14ac:dyDescent="0.25">
      <c r="A41" s="340" t="s">
        <v>346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9"/>
      <c r="AN41" s="99"/>
      <c r="AO41" s="99"/>
      <c r="AP41" s="99"/>
      <c r="AQ41" s="99"/>
      <c r="AR41" s="99"/>
      <c r="AS41" s="104"/>
    </row>
    <row r="42" spans="1:45" ht="17.25" customHeight="1" x14ac:dyDescent="0.25">
      <c r="A42" s="340" t="s">
        <v>345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9"/>
      <c r="AN42" s="99"/>
      <c r="AO42" s="99"/>
      <c r="AP42" s="99"/>
      <c r="AQ42" s="99"/>
      <c r="AR42" s="99"/>
      <c r="AS42" s="104"/>
    </row>
    <row r="43" spans="1:45" ht="17.25" customHeight="1" x14ac:dyDescent="0.25">
      <c r="A43" s="340" t="s">
        <v>344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9"/>
      <c r="AN43" s="99"/>
      <c r="AO43" s="99"/>
      <c r="AP43" s="99"/>
      <c r="AQ43" s="99"/>
      <c r="AR43" s="99"/>
      <c r="AS43" s="104"/>
    </row>
    <row r="44" spans="1:45" ht="17.25" customHeight="1" x14ac:dyDescent="0.25">
      <c r="A44" s="340" t="s">
        <v>343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9"/>
      <c r="AN44" s="99"/>
      <c r="AO44" s="99"/>
      <c r="AP44" s="99"/>
      <c r="AQ44" s="99"/>
      <c r="AR44" s="99"/>
      <c r="AS44" s="104"/>
    </row>
    <row r="45" spans="1:45" ht="17.25" customHeight="1" x14ac:dyDescent="0.25">
      <c r="A45" s="340" t="s">
        <v>342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9"/>
      <c r="AN45" s="99"/>
      <c r="AO45" s="99"/>
      <c r="AP45" s="99"/>
      <c r="AQ45" s="99"/>
      <c r="AR45" s="99"/>
      <c r="AS45" s="104"/>
    </row>
    <row r="46" spans="1:45" ht="17.25" customHeight="1" thickBot="1" x14ac:dyDescent="0.3">
      <c r="A46" s="360" t="s">
        <v>341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9"/>
      <c r="AN46" s="99"/>
      <c r="AO46" s="99"/>
      <c r="AP46" s="99"/>
      <c r="AQ46" s="99"/>
      <c r="AR46" s="99"/>
      <c r="AS46" s="104"/>
    </row>
    <row r="47" spans="1:45" ht="24" customHeight="1" x14ac:dyDescent="0.25">
      <c r="A47" s="363" t="s">
        <v>340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46" t="s">
        <v>321</v>
      </c>
      <c r="AN47" s="346"/>
      <c r="AO47" s="249" t="s">
        <v>320</v>
      </c>
      <c r="AP47" s="249" t="s">
        <v>319</v>
      </c>
      <c r="AQ47" s="104"/>
    </row>
    <row r="48" spans="1:45" ht="12" customHeight="1" x14ac:dyDescent="0.25">
      <c r="A48" s="340" t="s">
        <v>339</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6"/>
      <c r="AP48" s="246"/>
      <c r="AQ48" s="104"/>
    </row>
    <row r="49" spans="1:43" ht="12" customHeight="1" x14ac:dyDescent="0.25">
      <c r="A49" s="340" t="s">
        <v>338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6"/>
      <c r="AP49" s="246"/>
      <c r="AQ49" s="104"/>
    </row>
    <row r="50" spans="1:43" ht="12" customHeight="1" thickBot="1" x14ac:dyDescent="0.3">
      <c r="A50" s="354" t="s">
        <v>337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47"/>
      <c r="AP50" s="247"/>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44" t="s">
        <v>336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321</v>
      </c>
      <c r="AN52" s="346"/>
      <c r="AO52" s="249" t="s">
        <v>320</v>
      </c>
      <c r="AP52" s="249" t="s">
        <v>319</v>
      </c>
      <c r="AQ52" s="104"/>
    </row>
    <row r="53" spans="1:43" ht="11.25" customHeight="1" x14ac:dyDescent="0.25">
      <c r="A53" s="357" t="s">
        <v>335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48"/>
      <c r="AP53" s="248"/>
      <c r="AQ53" s="104"/>
    </row>
    <row r="54" spans="1:43" ht="12" customHeight="1" x14ac:dyDescent="0.25">
      <c r="A54" s="340" t="s">
        <v>334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6"/>
      <c r="AP54" s="246"/>
      <c r="AQ54" s="104"/>
    </row>
    <row r="55" spans="1:43" ht="12" customHeight="1" x14ac:dyDescent="0.25">
      <c r="A55" s="340" t="s">
        <v>333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6"/>
      <c r="AP55" s="246"/>
      <c r="AQ55" s="104"/>
    </row>
    <row r="56" spans="1:43" ht="12" customHeight="1" thickBot="1" x14ac:dyDescent="0.3">
      <c r="A56" s="354" t="s">
        <v>332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47"/>
      <c r="AP56" s="247"/>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44" t="s">
        <v>331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321</v>
      </c>
      <c r="AN58" s="346"/>
      <c r="AO58" s="249" t="s">
        <v>320</v>
      </c>
      <c r="AP58" s="249" t="s">
        <v>319</v>
      </c>
      <c r="AQ58" s="104"/>
    </row>
    <row r="59" spans="1:43" ht="12.75" customHeight="1" x14ac:dyDescent="0.25">
      <c r="A59" s="351" t="s">
        <v>330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50"/>
      <c r="AP59" s="250"/>
      <c r="AQ59" s="108"/>
    </row>
    <row r="60" spans="1:43" ht="12" customHeight="1" x14ac:dyDescent="0.25">
      <c r="A60" s="340" t="s">
        <v>329</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6"/>
      <c r="AP60" s="246"/>
      <c r="AQ60" s="104"/>
    </row>
    <row r="61" spans="1:43" ht="12" customHeight="1" x14ac:dyDescent="0.25">
      <c r="A61" s="340" t="s">
        <v>328</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6"/>
      <c r="AP61" s="246"/>
      <c r="AQ61" s="104"/>
    </row>
    <row r="62" spans="1:43" ht="12" customHeight="1" x14ac:dyDescent="0.25">
      <c r="A62" s="340" t="s">
        <v>327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6"/>
      <c r="AP62" s="246"/>
      <c r="AQ62" s="1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6"/>
      <c r="AP63" s="246"/>
      <c r="AQ63" s="1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6"/>
      <c r="AP64" s="246"/>
      <c r="AQ64" s="104"/>
    </row>
    <row r="65" spans="1:43" ht="12" customHeight="1" x14ac:dyDescent="0.25">
      <c r="A65" s="340" t="s">
        <v>326</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6"/>
      <c r="AP65" s="246"/>
      <c r="AQ65" s="104"/>
    </row>
    <row r="66" spans="1:43" ht="27.75" customHeight="1" x14ac:dyDescent="0.25">
      <c r="A66" s="333" t="s">
        <v>325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1"/>
      <c r="AP66" s="251"/>
      <c r="AQ66" s="108"/>
    </row>
    <row r="67" spans="1:43" ht="11.25" customHeight="1" x14ac:dyDescent="0.25">
      <c r="A67" s="340" t="s">
        <v>317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6"/>
      <c r="AP67" s="246"/>
      <c r="AQ67" s="104"/>
    </row>
    <row r="68" spans="1:43" ht="25.5" customHeight="1" x14ac:dyDescent="0.25">
      <c r="A68" s="333" t="s">
        <v>318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1"/>
      <c r="AP68" s="251"/>
      <c r="AQ68" s="108"/>
    </row>
    <row r="69" spans="1:43" ht="12" customHeight="1" x14ac:dyDescent="0.25">
      <c r="A69" s="340" t="s">
        <v>316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6"/>
      <c r="AP69" s="246"/>
      <c r="AQ69" s="104"/>
    </row>
    <row r="70" spans="1:43" ht="12.75" customHeight="1" x14ac:dyDescent="0.25">
      <c r="A70" s="338" t="s">
        <v>324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51"/>
      <c r="AP70" s="251"/>
      <c r="AQ70" s="108"/>
    </row>
    <row r="71" spans="1:43" ht="12" customHeight="1" x14ac:dyDescent="0.25">
      <c r="A71" s="340" t="s">
        <v>315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6"/>
      <c r="AP71" s="246"/>
      <c r="AQ71" s="104"/>
    </row>
    <row r="72" spans="1:43" ht="12.75" customHeight="1" thickBot="1" x14ac:dyDescent="0.3">
      <c r="A72" s="347" t="s">
        <v>323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53"/>
      <c r="AP72" s="253"/>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44" t="s">
        <v>322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321</v>
      </c>
      <c r="AN74" s="346"/>
      <c r="AO74" s="249" t="s">
        <v>320</v>
      </c>
      <c r="AP74" s="249" t="s">
        <v>319</v>
      </c>
      <c r="AQ74" s="104"/>
    </row>
    <row r="75" spans="1:43" ht="25.5" customHeight="1" x14ac:dyDescent="0.25">
      <c r="A75" s="333" t="s">
        <v>318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4"/>
      <c r="AP75" s="254"/>
      <c r="AQ75" s="108"/>
    </row>
    <row r="76" spans="1:43" ht="12" customHeight="1" x14ac:dyDescent="0.25">
      <c r="A76" s="340" t="s">
        <v>317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55"/>
      <c r="AP76" s="255"/>
      <c r="AQ76" s="104"/>
    </row>
    <row r="77" spans="1:43" ht="12" customHeight="1" x14ac:dyDescent="0.25">
      <c r="A77" s="340" t="s">
        <v>316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55"/>
      <c r="AP77" s="255"/>
      <c r="AQ77" s="104"/>
    </row>
    <row r="78" spans="1:43" ht="12" customHeight="1" x14ac:dyDescent="0.25">
      <c r="A78" s="340" t="s">
        <v>315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55"/>
      <c r="AP78" s="255"/>
      <c r="AQ78" s="104"/>
    </row>
    <row r="79" spans="1:43" ht="12" customHeight="1" x14ac:dyDescent="0.25">
      <c r="A79" s="340" t="s">
        <v>314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55"/>
      <c r="AP79" s="255"/>
      <c r="AQ79" s="104"/>
    </row>
    <row r="80" spans="1:43" ht="12" customHeight="1" x14ac:dyDescent="0.25">
      <c r="A80" s="340" t="s">
        <v>313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55"/>
      <c r="AP80" s="255"/>
      <c r="AQ80" s="104"/>
    </row>
    <row r="81" spans="1:45" ht="12.75" customHeight="1" x14ac:dyDescent="0.25">
      <c r="A81" s="340" t="s">
        <v>312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55"/>
      <c r="AP81" s="255"/>
      <c r="AQ81" s="104"/>
    </row>
    <row r="82" spans="1:45" ht="12.75" customHeight="1" x14ac:dyDescent="0.25">
      <c r="A82" s="340" t="s">
        <v>311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55"/>
      <c r="AP82" s="255"/>
      <c r="AQ82" s="104"/>
    </row>
    <row r="83" spans="1:45" ht="12" customHeight="1" x14ac:dyDescent="0.25">
      <c r="A83" s="338" t="s">
        <v>310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54"/>
      <c r="AP83" s="254"/>
      <c r="AQ83" s="108"/>
    </row>
    <row r="84" spans="1:45" ht="12" customHeight="1" x14ac:dyDescent="0.25">
      <c r="A84" s="338" t="s">
        <v>309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54"/>
      <c r="AP84" s="254"/>
      <c r="AQ84" s="108"/>
    </row>
    <row r="85" spans="1:45" ht="12" customHeight="1" x14ac:dyDescent="0.25">
      <c r="A85" s="340" t="s">
        <v>308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55"/>
      <c r="AP85" s="255"/>
      <c r="AQ85" s="98"/>
    </row>
    <row r="86" spans="1:45" ht="27.75" customHeight="1" x14ac:dyDescent="0.25">
      <c r="A86" s="333" t="s">
        <v>307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4"/>
      <c r="AP86" s="254"/>
      <c r="AQ86" s="108"/>
    </row>
    <row r="87" spans="1:45" x14ac:dyDescent="0.25">
      <c r="A87" s="333" t="s">
        <v>306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4"/>
      <c r="AP87" s="254"/>
      <c r="AQ87" s="108"/>
    </row>
    <row r="88" spans="1:45" ht="14.25" customHeight="1" x14ac:dyDescent="0.25">
      <c r="A88" s="326" t="s">
        <v>305</v>
      </c>
      <c r="B88" s="327"/>
      <c r="C88" s="327"/>
      <c r="D88" s="32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9"/>
      <c r="AL88" s="330"/>
      <c r="AM88" s="331"/>
      <c r="AN88" s="332"/>
      <c r="AO88" s="254"/>
      <c r="AP88" s="254"/>
      <c r="AQ88" s="108"/>
    </row>
    <row r="89" spans="1:45" x14ac:dyDescent="0.25">
      <c r="A89" s="326" t="s">
        <v>304</v>
      </c>
      <c r="B89" s="327"/>
      <c r="C89" s="327"/>
      <c r="D89" s="32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9"/>
      <c r="AL89" s="330"/>
      <c r="AM89" s="331"/>
      <c r="AN89" s="332"/>
      <c r="AO89" s="254"/>
      <c r="AP89" s="254"/>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2"/>
      <c r="AL90" s="323"/>
      <c r="AM90" s="324"/>
      <c r="AN90" s="32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topLeftCell="A46" zoomScale="70" zoomScaleNormal="70" zoomScaleSheetLayoutView="85" workbookViewId="0">
      <selection activeCell="M21" sqref="M21"/>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3">
      <c r="A8" s="398" t="str">
        <f>'1. паспорт местоположение'!A9:C9</f>
        <v>АО "Россети Тюмень"</v>
      </c>
      <c r="B8" s="398"/>
      <c r="C8" s="398"/>
      <c r="D8" s="398"/>
      <c r="E8" s="398"/>
      <c r="F8" s="398"/>
      <c r="G8" s="398"/>
      <c r="H8" s="398"/>
      <c r="I8" s="398"/>
      <c r="J8" s="398"/>
      <c r="K8" s="398"/>
      <c r="L8" s="398"/>
      <c r="M8" s="7"/>
      <c r="N8" s="7"/>
      <c r="O8" s="7"/>
      <c r="P8" s="7"/>
      <c r="Q8" s="7"/>
      <c r="R8" s="7"/>
      <c r="S8" s="7"/>
      <c r="T8" s="7"/>
      <c r="U8" s="7"/>
      <c r="V8" s="7"/>
      <c r="W8" s="7"/>
      <c r="X8" s="7"/>
      <c r="Y8" s="7"/>
      <c r="Z8" s="7"/>
      <c r="AA8" s="7"/>
      <c r="AB8" s="7"/>
      <c r="AC8" s="7"/>
    </row>
    <row r="9" spans="1:44" x14ac:dyDescent="0.25">
      <c r="A9" s="395" t="s">
        <v>8</v>
      </c>
      <c r="B9" s="395"/>
      <c r="C9" s="395"/>
      <c r="D9" s="395"/>
      <c r="E9" s="395"/>
      <c r="F9" s="395"/>
      <c r="G9" s="395"/>
      <c r="H9" s="395"/>
      <c r="I9" s="395"/>
      <c r="J9" s="395"/>
      <c r="K9" s="395"/>
      <c r="L9" s="395"/>
      <c r="M9" s="131"/>
      <c r="N9" s="131"/>
      <c r="O9" s="131"/>
      <c r="P9" s="131"/>
      <c r="Q9" s="131"/>
      <c r="R9" s="131"/>
      <c r="S9" s="131"/>
      <c r="T9" s="131"/>
      <c r="U9" s="131"/>
      <c r="V9" s="131"/>
      <c r="W9" s="131"/>
      <c r="X9" s="131"/>
      <c r="Y9" s="131"/>
      <c r="Z9" s="131"/>
      <c r="AA9" s="131"/>
      <c r="AB9" s="131"/>
      <c r="AC9" s="131"/>
    </row>
    <row r="10" spans="1:44" ht="18.75" x14ac:dyDescent="0.3">
      <c r="A10" s="396"/>
      <c r="B10" s="396"/>
      <c r="C10" s="396"/>
      <c r="D10" s="396"/>
      <c r="E10" s="396"/>
      <c r="F10" s="396"/>
      <c r="G10" s="396"/>
      <c r="H10" s="396"/>
      <c r="I10" s="396"/>
      <c r="J10" s="396"/>
      <c r="K10" s="396"/>
      <c r="L10" s="396"/>
      <c r="M10" s="156"/>
      <c r="N10" s="156"/>
      <c r="O10" s="156"/>
      <c r="P10" s="156"/>
      <c r="Q10" s="156"/>
      <c r="R10" s="156"/>
      <c r="S10" s="156"/>
      <c r="T10" s="156"/>
      <c r="U10" s="156"/>
      <c r="V10" s="156"/>
      <c r="W10" s="156"/>
      <c r="X10" s="156"/>
      <c r="Y10" s="156"/>
      <c r="Z10" s="156"/>
      <c r="AA10" s="156"/>
      <c r="AB10" s="156"/>
      <c r="AC10" s="156"/>
    </row>
    <row r="11" spans="1:44" ht="18.75" x14ac:dyDescent="0.3">
      <c r="A11" s="398" t="str">
        <f>'1. паспорт местоположение'!A12:C12</f>
        <v>F_TP3600.PS.0034</v>
      </c>
      <c r="B11" s="398"/>
      <c r="C11" s="398"/>
      <c r="D11" s="398"/>
      <c r="E11" s="398"/>
      <c r="F11" s="398"/>
      <c r="G11" s="398"/>
      <c r="H11" s="398"/>
      <c r="I11" s="398"/>
      <c r="J11" s="398"/>
      <c r="K11" s="398"/>
      <c r="L11" s="398"/>
      <c r="M11" s="7"/>
      <c r="N11" s="7"/>
      <c r="O11" s="7"/>
      <c r="P11" s="7"/>
      <c r="Q11" s="7"/>
      <c r="R11" s="7"/>
      <c r="S11" s="7"/>
      <c r="T11" s="7"/>
      <c r="U11" s="7"/>
      <c r="V11" s="7"/>
      <c r="W11" s="7"/>
      <c r="X11" s="7"/>
      <c r="Y11" s="7"/>
      <c r="Z11" s="7"/>
      <c r="AA11" s="7"/>
      <c r="AB11" s="7"/>
      <c r="AC11" s="7"/>
    </row>
    <row r="12" spans="1:44" x14ac:dyDescent="0.25">
      <c r="A12" s="395" t="s">
        <v>7</v>
      </c>
      <c r="B12" s="395"/>
      <c r="C12" s="395"/>
      <c r="D12" s="395"/>
      <c r="E12" s="395"/>
      <c r="F12" s="395"/>
      <c r="G12" s="395"/>
      <c r="H12" s="395"/>
      <c r="I12" s="395"/>
      <c r="J12" s="395"/>
      <c r="K12" s="395"/>
      <c r="L12" s="395"/>
      <c r="M12" s="131"/>
      <c r="N12" s="131"/>
      <c r="O12" s="131"/>
      <c r="P12" s="131"/>
      <c r="Q12" s="131"/>
      <c r="R12" s="131"/>
      <c r="S12" s="131"/>
      <c r="T12" s="131"/>
      <c r="U12" s="131"/>
      <c r="V12" s="131"/>
      <c r="W12" s="131"/>
      <c r="X12" s="131"/>
      <c r="Y12" s="131"/>
      <c r="Z12" s="131"/>
      <c r="AA12" s="131"/>
      <c r="AB12" s="131"/>
      <c r="AC12" s="131"/>
    </row>
    <row r="13" spans="1:44" ht="18.75" x14ac:dyDescent="0.3">
      <c r="A13" s="397"/>
      <c r="B13" s="397"/>
      <c r="C13" s="397"/>
      <c r="D13" s="397"/>
      <c r="E13" s="397"/>
      <c r="F13" s="397"/>
      <c r="G13" s="397"/>
      <c r="H13" s="397"/>
      <c r="I13" s="397"/>
      <c r="J13" s="397"/>
      <c r="K13" s="397"/>
      <c r="L13" s="397"/>
      <c r="M13" s="157"/>
      <c r="N13" s="157"/>
      <c r="O13" s="157"/>
      <c r="P13" s="157"/>
      <c r="Q13" s="157"/>
      <c r="R13" s="157"/>
      <c r="S13" s="157"/>
      <c r="T13" s="157"/>
      <c r="U13" s="157"/>
      <c r="V13" s="157"/>
      <c r="W13" s="157"/>
      <c r="X13" s="157"/>
      <c r="Y13" s="157"/>
      <c r="Z13" s="157"/>
      <c r="AA13" s="157"/>
      <c r="AB13" s="157"/>
      <c r="AC13" s="157"/>
    </row>
    <row r="14" spans="1:44" ht="18.75" customHeight="1" x14ac:dyDescent="0.3">
      <c r="A14" s="393" t="str">
        <f>'1. паспорт местоположение'!A15:C15</f>
        <v>Реконструкция ПС Зверосовхоз (РЗА, КРУН-10, ОРУ-35, ограждение ПС)</v>
      </c>
      <c r="B14" s="393"/>
      <c r="C14" s="393"/>
      <c r="D14" s="393"/>
      <c r="E14" s="393"/>
      <c r="F14" s="393"/>
      <c r="G14" s="393"/>
      <c r="H14" s="393"/>
      <c r="I14" s="393"/>
      <c r="J14" s="393"/>
      <c r="K14" s="393"/>
      <c r="L14" s="393"/>
      <c r="M14" s="219"/>
      <c r="N14" s="219"/>
      <c r="O14" s="219"/>
      <c r="P14" s="219"/>
      <c r="Q14" s="219"/>
      <c r="R14" s="219"/>
      <c r="S14" s="219"/>
      <c r="T14" s="219"/>
      <c r="U14" s="219"/>
      <c r="V14" s="219"/>
      <c r="W14" s="219"/>
      <c r="X14" s="219"/>
      <c r="Y14" s="219"/>
      <c r="Z14" s="219"/>
      <c r="AA14" s="219"/>
      <c r="AB14" s="219"/>
      <c r="AC14" s="219"/>
    </row>
    <row r="15" spans="1:44" x14ac:dyDescent="0.25">
      <c r="A15" s="277" t="s">
        <v>6</v>
      </c>
      <c r="B15" s="277"/>
      <c r="C15" s="277"/>
      <c r="D15" s="277"/>
      <c r="E15" s="277"/>
      <c r="F15" s="277"/>
      <c r="G15" s="277"/>
      <c r="H15" s="277"/>
      <c r="I15" s="277"/>
      <c r="J15" s="277"/>
      <c r="K15" s="277"/>
      <c r="L15" s="277"/>
    </row>
    <row r="16" spans="1:44" ht="15.75" customHeight="1" x14ac:dyDescent="0.25">
      <c r="L16" s="205"/>
    </row>
    <row r="17" spans="1:12" x14ac:dyDescent="0.25">
      <c r="K17" s="70"/>
    </row>
    <row r="18" spans="1:12" ht="15.75" customHeight="1" x14ac:dyDescent="0.25">
      <c r="A18" s="394" t="s">
        <v>464</v>
      </c>
      <c r="B18" s="394"/>
      <c r="C18" s="394"/>
      <c r="D18" s="394"/>
      <c r="E18" s="394"/>
      <c r="F18" s="394"/>
      <c r="G18" s="394"/>
      <c r="H18" s="394"/>
      <c r="I18" s="394"/>
      <c r="J18" s="394"/>
      <c r="K18" s="394"/>
      <c r="L18" s="394"/>
    </row>
    <row r="19" spans="1:12" x14ac:dyDescent="0.25">
      <c r="A19" s="207"/>
      <c r="B19" s="207"/>
      <c r="C19" s="69"/>
      <c r="D19" s="69"/>
      <c r="E19" s="69"/>
      <c r="F19" s="69"/>
      <c r="G19" s="69"/>
      <c r="H19" s="69"/>
      <c r="I19" s="69"/>
      <c r="J19" s="69"/>
      <c r="K19" s="69"/>
      <c r="L19" s="69"/>
    </row>
    <row r="20" spans="1:12" ht="28.5" customHeight="1" x14ac:dyDescent="0.25">
      <c r="A20" s="399" t="s">
        <v>227</v>
      </c>
      <c r="B20" s="399" t="s">
        <v>226</v>
      </c>
      <c r="C20" s="405" t="s">
        <v>397</v>
      </c>
      <c r="D20" s="405"/>
      <c r="E20" s="405"/>
      <c r="F20" s="405"/>
      <c r="G20" s="405"/>
      <c r="H20" s="405"/>
      <c r="I20" s="400" t="s">
        <v>225</v>
      </c>
      <c r="J20" s="402" t="s">
        <v>399</v>
      </c>
      <c r="K20" s="399" t="s">
        <v>224</v>
      </c>
      <c r="L20" s="401" t="s">
        <v>398</v>
      </c>
    </row>
    <row r="21" spans="1:12" ht="58.5" customHeight="1" x14ac:dyDescent="0.25">
      <c r="A21" s="399"/>
      <c r="B21" s="399"/>
      <c r="C21" s="406" t="s">
        <v>2</v>
      </c>
      <c r="D21" s="406"/>
      <c r="E21" s="121"/>
      <c r="F21" s="122"/>
      <c r="G21" s="407" t="s">
        <v>584</v>
      </c>
      <c r="H21" s="408"/>
      <c r="I21" s="400"/>
      <c r="J21" s="403"/>
      <c r="K21" s="399"/>
      <c r="L21" s="401"/>
    </row>
    <row r="22" spans="1:12" ht="47.25" x14ac:dyDescent="0.25">
      <c r="A22" s="399"/>
      <c r="B22" s="399"/>
      <c r="C22" s="68" t="s">
        <v>223</v>
      </c>
      <c r="D22" s="68" t="s">
        <v>222</v>
      </c>
      <c r="E22" s="68" t="s">
        <v>223</v>
      </c>
      <c r="F22" s="68" t="s">
        <v>222</v>
      </c>
      <c r="G22" s="68" t="s">
        <v>223</v>
      </c>
      <c r="H22" s="68" t="s">
        <v>222</v>
      </c>
      <c r="I22" s="400"/>
      <c r="J22" s="404"/>
      <c r="K22" s="399"/>
      <c r="L22" s="401"/>
    </row>
    <row r="23" spans="1:12" x14ac:dyDescent="0.25">
      <c r="A23" s="206">
        <v>1</v>
      </c>
      <c r="B23" s="206">
        <v>2</v>
      </c>
      <c r="C23" s="68">
        <v>3</v>
      </c>
      <c r="D23" s="68">
        <v>4</v>
      </c>
      <c r="E23" s="68">
        <v>5</v>
      </c>
      <c r="F23" s="68">
        <v>6</v>
      </c>
      <c r="G23" s="68">
        <v>7</v>
      </c>
      <c r="H23" s="68">
        <v>8</v>
      </c>
      <c r="I23" s="68">
        <v>9</v>
      </c>
      <c r="J23" s="68">
        <v>10</v>
      </c>
      <c r="K23" s="68">
        <v>11</v>
      </c>
      <c r="L23" s="68">
        <v>12</v>
      </c>
    </row>
    <row r="24" spans="1:12" x14ac:dyDescent="0.25">
      <c r="A24" s="64">
        <v>1</v>
      </c>
      <c r="B24" s="65" t="s">
        <v>221</v>
      </c>
      <c r="C24" s="148"/>
      <c r="D24" s="148"/>
      <c r="E24" s="148"/>
      <c r="F24" s="148"/>
      <c r="G24" s="148"/>
      <c r="H24" s="148"/>
      <c r="I24" s="148"/>
      <c r="J24" s="148"/>
      <c r="K24" s="62"/>
      <c r="L24" s="78"/>
    </row>
    <row r="25" spans="1:12" ht="21.75" customHeight="1" x14ac:dyDescent="0.25">
      <c r="A25" s="64" t="s">
        <v>220</v>
      </c>
      <c r="B25" s="67" t="s">
        <v>404</v>
      </c>
      <c r="C25" s="185" t="s">
        <v>549</v>
      </c>
      <c r="D25" s="185"/>
      <c r="E25" s="185"/>
      <c r="F25" s="185"/>
      <c r="G25" s="185"/>
      <c r="H25" s="185"/>
      <c r="I25" s="185"/>
      <c r="J25" s="185"/>
      <c r="K25" s="62"/>
      <c r="L25" s="62"/>
    </row>
    <row r="26" spans="1:12" s="61" customFormat="1" ht="39" customHeight="1" x14ac:dyDescent="0.25">
      <c r="A26" s="64" t="s">
        <v>219</v>
      </c>
      <c r="B26" s="67" t="s">
        <v>406</v>
      </c>
      <c r="C26" s="185" t="s">
        <v>549</v>
      </c>
      <c r="D26" s="185"/>
      <c r="E26" s="185"/>
      <c r="F26" s="185"/>
      <c r="G26" s="185"/>
      <c r="H26" s="185"/>
      <c r="I26" s="185"/>
      <c r="J26" s="185"/>
      <c r="K26" s="62"/>
      <c r="L26" s="62"/>
    </row>
    <row r="27" spans="1:12" s="61" customFormat="1" ht="70.5" customHeight="1" x14ac:dyDescent="0.25">
      <c r="A27" s="64" t="s">
        <v>405</v>
      </c>
      <c r="B27" s="67" t="s">
        <v>410</v>
      </c>
      <c r="C27" s="185" t="s">
        <v>549</v>
      </c>
      <c r="D27" s="185"/>
      <c r="E27" s="185"/>
      <c r="F27" s="185"/>
      <c r="G27" s="185"/>
      <c r="H27" s="185"/>
      <c r="I27" s="185"/>
      <c r="J27" s="185"/>
      <c r="K27" s="62"/>
      <c r="L27" s="62"/>
    </row>
    <row r="28" spans="1:12" s="61" customFormat="1" ht="54" customHeight="1" x14ac:dyDescent="0.25">
      <c r="A28" s="64" t="s">
        <v>218</v>
      </c>
      <c r="B28" s="67" t="s">
        <v>409</v>
      </c>
      <c r="C28" s="185" t="s">
        <v>549</v>
      </c>
      <c r="D28" s="185"/>
      <c r="E28" s="185"/>
      <c r="F28" s="185"/>
      <c r="G28" s="185"/>
      <c r="H28" s="185"/>
      <c r="I28" s="185"/>
      <c r="J28" s="185"/>
      <c r="K28" s="62"/>
      <c r="L28" s="62"/>
    </row>
    <row r="29" spans="1:12" s="61" customFormat="1" ht="42" customHeight="1" x14ac:dyDescent="0.25">
      <c r="A29" s="64" t="s">
        <v>217</v>
      </c>
      <c r="B29" s="67" t="s">
        <v>411</v>
      </c>
      <c r="C29" s="185" t="s">
        <v>549</v>
      </c>
      <c r="D29" s="185"/>
      <c r="E29" s="185"/>
      <c r="F29" s="185"/>
      <c r="G29" s="185"/>
      <c r="H29" s="185"/>
      <c r="I29" s="185"/>
      <c r="J29" s="185"/>
      <c r="K29" s="62"/>
      <c r="L29" s="62"/>
    </row>
    <row r="30" spans="1:12" s="61" customFormat="1" ht="37.5" customHeight="1" x14ac:dyDescent="0.25">
      <c r="A30" s="64" t="s">
        <v>216</v>
      </c>
      <c r="B30" s="63" t="s">
        <v>407</v>
      </c>
      <c r="C30" s="184">
        <v>42384</v>
      </c>
      <c r="D30" s="184">
        <v>42404</v>
      </c>
      <c r="E30" s="158"/>
      <c r="F30" s="158"/>
      <c r="G30" s="184">
        <v>42384</v>
      </c>
      <c r="H30" s="184">
        <v>42404</v>
      </c>
      <c r="I30" s="159">
        <v>1</v>
      </c>
      <c r="J30" s="159">
        <v>1</v>
      </c>
      <c r="K30" s="62"/>
      <c r="L30" s="62"/>
    </row>
    <row r="31" spans="1:12" s="61" customFormat="1" ht="31.5" x14ac:dyDescent="0.25">
      <c r="A31" s="64" t="s">
        <v>214</v>
      </c>
      <c r="B31" s="63" t="s">
        <v>412</v>
      </c>
      <c r="C31" s="184">
        <v>42415</v>
      </c>
      <c r="D31" s="184">
        <v>42464</v>
      </c>
      <c r="E31" s="148"/>
      <c r="F31" s="148"/>
      <c r="G31" s="184">
        <v>42415</v>
      </c>
      <c r="H31" s="184">
        <v>42464</v>
      </c>
      <c r="I31" s="159">
        <v>1</v>
      </c>
      <c r="J31" s="159">
        <v>1</v>
      </c>
      <c r="K31" s="62"/>
      <c r="L31" s="62"/>
    </row>
    <row r="32" spans="1:12" s="61" customFormat="1" ht="37.5" customHeight="1" x14ac:dyDescent="0.25">
      <c r="A32" s="64" t="s">
        <v>423</v>
      </c>
      <c r="B32" s="63" t="s">
        <v>386</v>
      </c>
      <c r="C32" s="208">
        <v>42491</v>
      </c>
      <c r="D32" s="208">
        <v>42520</v>
      </c>
      <c r="E32" s="148"/>
      <c r="F32" s="148"/>
      <c r="G32" s="208">
        <v>42491</v>
      </c>
      <c r="H32" s="208">
        <v>42520</v>
      </c>
      <c r="I32" s="159">
        <v>1</v>
      </c>
      <c r="J32" s="159">
        <v>1</v>
      </c>
      <c r="K32" s="62"/>
      <c r="L32" s="62"/>
    </row>
    <row r="33" spans="1:12" s="61" customFormat="1" ht="47.25" customHeight="1" x14ac:dyDescent="0.25">
      <c r="A33" s="64" t="s">
        <v>424</v>
      </c>
      <c r="B33" s="63" t="s">
        <v>416</v>
      </c>
      <c r="C33" s="209" t="s">
        <v>549</v>
      </c>
      <c r="D33" s="209"/>
      <c r="E33" s="209"/>
      <c r="F33" s="209"/>
      <c r="G33" s="209"/>
      <c r="H33" s="209"/>
      <c r="I33" s="209"/>
      <c r="J33" s="209"/>
      <c r="K33" s="66"/>
      <c r="L33" s="62"/>
    </row>
    <row r="34" spans="1:12" s="61" customFormat="1" ht="49.5" customHeight="1" x14ac:dyDescent="0.25">
      <c r="A34" s="64" t="s">
        <v>425</v>
      </c>
      <c r="B34" s="63" t="s">
        <v>215</v>
      </c>
      <c r="C34" s="184">
        <v>42522</v>
      </c>
      <c r="D34" s="184">
        <v>42696</v>
      </c>
      <c r="E34" s="149"/>
      <c r="F34" s="149"/>
      <c r="G34" s="184">
        <v>42522</v>
      </c>
      <c r="H34" s="184">
        <v>42696</v>
      </c>
      <c r="I34" s="159">
        <v>1</v>
      </c>
      <c r="J34" s="159">
        <v>1</v>
      </c>
      <c r="K34" s="66"/>
      <c r="L34" s="62"/>
    </row>
    <row r="35" spans="1:12" ht="37.5" customHeight="1" x14ac:dyDescent="0.25">
      <c r="A35" s="64" t="s">
        <v>426</v>
      </c>
      <c r="B35" s="63" t="s">
        <v>408</v>
      </c>
      <c r="C35" s="209" t="s">
        <v>549</v>
      </c>
      <c r="D35" s="209"/>
      <c r="E35" s="209"/>
      <c r="F35" s="209"/>
      <c r="G35" s="209"/>
      <c r="H35" s="209"/>
      <c r="I35" s="209"/>
      <c r="J35" s="209"/>
      <c r="K35" s="62"/>
      <c r="L35" s="62"/>
    </row>
    <row r="36" spans="1:12" ht="31.5" customHeight="1" x14ac:dyDescent="0.25">
      <c r="A36" s="64" t="s">
        <v>427</v>
      </c>
      <c r="B36" s="63" t="s">
        <v>213</v>
      </c>
      <c r="C36" s="184">
        <v>42696</v>
      </c>
      <c r="D36" s="184">
        <v>42726</v>
      </c>
      <c r="E36" s="150"/>
      <c r="F36" s="151"/>
      <c r="G36" s="184">
        <v>42696</v>
      </c>
      <c r="H36" s="184">
        <v>42726</v>
      </c>
      <c r="I36" s="159">
        <v>1</v>
      </c>
      <c r="J36" s="159">
        <v>1</v>
      </c>
      <c r="K36" s="62"/>
      <c r="L36" s="62"/>
    </row>
    <row r="37" spans="1:12" x14ac:dyDescent="0.25">
      <c r="A37" s="64" t="s">
        <v>700</v>
      </c>
      <c r="B37" s="65" t="s">
        <v>212</v>
      </c>
      <c r="C37" s="152"/>
      <c r="D37" s="152"/>
      <c r="E37" s="152"/>
      <c r="F37" s="152"/>
      <c r="G37" s="152"/>
      <c r="H37" s="152"/>
      <c r="I37" s="152"/>
      <c r="J37" s="152"/>
      <c r="K37" s="62"/>
      <c r="L37" s="62"/>
    </row>
    <row r="38" spans="1:12" ht="63" customHeight="1" x14ac:dyDescent="0.25">
      <c r="A38" s="64">
        <v>2</v>
      </c>
      <c r="B38" s="63" t="s">
        <v>413</v>
      </c>
      <c r="C38" s="210">
        <v>45301</v>
      </c>
      <c r="D38" s="210">
        <f>C38+30</f>
        <v>45331</v>
      </c>
      <c r="E38" s="187"/>
      <c r="F38" s="187"/>
      <c r="G38" s="210">
        <v>44936</v>
      </c>
      <c r="H38" s="210">
        <f>G38+30</f>
        <v>44966</v>
      </c>
      <c r="I38" s="192"/>
      <c r="J38" s="152"/>
      <c r="K38" s="211" t="s">
        <v>585</v>
      </c>
      <c r="L38" s="211" t="s">
        <v>586</v>
      </c>
    </row>
    <row r="39" spans="1:12" ht="33.75" customHeight="1" x14ac:dyDescent="0.25">
      <c r="A39" s="64" t="s">
        <v>211</v>
      </c>
      <c r="B39" s="63" t="s">
        <v>415</v>
      </c>
      <c r="C39" s="210">
        <f>D38+1</f>
        <v>45332</v>
      </c>
      <c r="D39" s="210">
        <f>C39+60</f>
        <v>45392</v>
      </c>
      <c r="E39" s="187"/>
      <c r="F39" s="187"/>
      <c r="G39" s="210">
        <f>H38+1</f>
        <v>44967</v>
      </c>
      <c r="H39" s="210">
        <f>G39+60</f>
        <v>45027</v>
      </c>
      <c r="I39" s="192"/>
      <c r="J39" s="152"/>
      <c r="K39" s="212"/>
      <c r="L39" s="212"/>
    </row>
    <row r="40" spans="1:12" ht="63" customHeight="1" x14ac:dyDescent="0.25">
      <c r="A40" s="64" t="s">
        <v>210</v>
      </c>
      <c r="B40" s="65" t="s">
        <v>491</v>
      </c>
      <c r="C40" s="209"/>
      <c r="D40" s="187"/>
      <c r="E40" s="187"/>
      <c r="F40" s="187"/>
      <c r="G40" s="209"/>
      <c r="H40" s="187"/>
      <c r="I40" s="192"/>
      <c r="J40" s="152"/>
      <c r="K40" s="212"/>
      <c r="L40" s="212"/>
    </row>
    <row r="41" spans="1:12" ht="58.5" customHeight="1" x14ac:dyDescent="0.25">
      <c r="A41" s="64">
        <v>3</v>
      </c>
      <c r="B41" s="63" t="s">
        <v>414</v>
      </c>
      <c r="C41" s="209" t="s">
        <v>549</v>
      </c>
      <c r="D41" s="209"/>
      <c r="E41" s="209"/>
      <c r="F41" s="209"/>
      <c r="G41" s="209"/>
      <c r="H41" s="209"/>
      <c r="I41" s="209"/>
      <c r="J41" s="209"/>
      <c r="K41" s="212"/>
      <c r="L41" s="212"/>
    </row>
    <row r="42" spans="1:12" ht="34.5" customHeight="1" x14ac:dyDescent="0.25">
      <c r="A42" s="64" t="s">
        <v>209</v>
      </c>
      <c r="B42" s="63" t="s">
        <v>207</v>
      </c>
      <c r="C42" s="210">
        <v>45442</v>
      </c>
      <c r="D42" s="210">
        <f>C42+60</f>
        <v>45502</v>
      </c>
      <c r="E42" s="187"/>
      <c r="F42" s="187"/>
      <c r="G42" s="210">
        <f>H39</f>
        <v>45027</v>
      </c>
      <c r="H42" s="210">
        <f>G42+60</f>
        <v>45087</v>
      </c>
      <c r="I42" s="192"/>
      <c r="J42" s="152"/>
      <c r="K42" s="212"/>
      <c r="L42" s="212"/>
    </row>
    <row r="43" spans="1:12" ht="24.75" customHeight="1" x14ac:dyDescent="0.25">
      <c r="A43" s="64" t="s">
        <v>208</v>
      </c>
      <c r="B43" s="63" t="s">
        <v>205</v>
      </c>
      <c r="C43" s="210">
        <f>D42+1</f>
        <v>45503</v>
      </c>
      <c r="D43" s="210">
        <f>C43+60</f>
        <v>45563</v>
      </c>
      <c r="E43" s="187"/>
      <c r="F43" s="187"/>
      <c r="G43" s="210">
        <f>H42+1</f>
        <v>45088</v>
      </c>
      <c r="H43" s="210">
        <f>G43+300</f>
        <v>45388</v>
      </c>
      <c r="I43" s="192"/>
      <c r="J43" s="152"/>
      <c r="K43" s="212"/>
      <c r="L43" s="212"/>
    </row>
    <row r="44" spans="1:12" ht="90.75" customHeight="1" x14ac:dyDescent="0.25">
      <c r="A44" s="64" t="s">
        <v>206</v>
      </c>
      <c r="B44" s="63" t="s">
        <v>419</v>
      </c>
      <c r="C44" s="208">
        <f>D43+1</f>
        <v>45564</v>
      </c>
      <c r="D44" s="208">
        <f>C44+30</f>
        <v>45594</v>
      </c>
      <c r="E44" s="188" t="s">
        <v>580</v>
      </c>
      <c r="F44" s="188" t="s">
        <v>580</v>
      </c>
      <c r="G44" s="208">
        <f>H43+1</f>
        <v>45389</v>
      </c>
      <c r="H44" s="208">
        <f>G44+30</f>
        <v>45419</v>
      </c>
      <c r="I44" s="192"/>
      <c r="J44" s="152"/>
      <c r="K44" s="212"/>
      <c r="L44" s="212"/>
    </row>
    <row r="45" spans="1:12" ht="167.25" customHeight="1" x14ac:dyDescent="0.25">
      <c r="A45" s="64" t="s">
        <v>204</v>
      </c>
      <c r="B45" s="63" t="s">
        <v>417</v>
      </c>
      <c r="C45" s="209" t="s">
        <v>549</v>
      </c>
      <c r="D45" s="209"/>
      <c r="E45" s="209"/>
      <c r="F45" s="209"/>
      <c r="G45" s="209"/>
      <c r="H45" s="209"/>
      <c r="I45" s="209"/>
      <c r="J45" s="209"/>
      <c r="K45" s="212"/>
      <c r="L45" s="212"/>
    </row>
    <row r="46" spans="1:12" ht="30.75" customHeight="1" x14ac:dyDescent="0.25">
      <c r="A46" s="64" t="s">
        <v>202</v>
      </c>
      <c r="B46" s="63" t="s">
        <v>203</v>
      </c>
      <c r="C46" s="210">
        <f>D44</f>
        <v>45594</v>
      </c>
      <c r="D46" s="210">
        <f>C46+30</f>
        <v>45624</v>
      </c>
      <c r="E46" s="187"/>
      <c r="F46" s="187"/>
      <c r="G46" s="210">
        <f>H44</f>
        <v>45419</v>
      </c>
      <c r="H46" s="210">
        <f>G46+30</f>
        <v>45449</v>
      </c>
      <c r="I46" s="192"/>
      <c r="J46" s="152"/>
      <c r="K46" s="212"/>
      <c r="L46" s="212"/>
    </row>
    <row r="47" spans="1:12" ht="37.5" customHeight="1" x14ac:dyDescent="0.25">
      <c r="A47" s="64" t="s">
        <v>701</v>
      </c>
      <c r="B47" s="65" t="s">
        <v>201</v>
      </c>
      <c r="C47" s="209"/>
      <c r="D47" s="187"/>
      <c r="E47" s="187"/>
      <c r="F47" s="187"/>
      <c r="G47" s="209"/>
      <c r="H47" s="187"/>
      <c r="I47" s="192"/>
      <c r="J47" s="152"/>
      <c r="K47" s="212"/>
      <c r="L47" s="212"/>
    </row>
    <row r="48" spans="1:12" ht="35.25" customHeight="1" x14ac:dyDescent="0.25">
      <c r="A48" s="64">
        <v>4</v>
      </c>
      <c r="B48" s="63" t="s">
        <v>199</v>
      </c>
      <c r="C48" s="210">
        <f>D46</f>
        <v>45624</v>
      </c>
      <c r="D48" s="210">
        <f>C48+10</f>
        <v>45634</v>
      </c>
      <c r="E48" s="187"/>
      <c r="F48" s="187"/>
      <c r="G48" s="210">
        <f>H46</f>
        <v>45449</v>
      </c>
      <c r="H48" s="210">
        <f>G48+10</f>
        <v>45459</v>
      </c>
      <c r="I48" s="192"/>
      <c r="J48" s="152"/>
      <c r="K48" s="212"/>
      <c r="L48" s="212"/>
    </row>
    <row r="49" spans="1:12" ht="86.25" customHeight="1" x14ac:dyDescent="0.25">
      <c r="A49" s="64" t="s">
        <v>200</v>
      </c>
      <c r="B49" s="63" t="s">
        <v>418</v>
      </c>
      <c r="C49" s="210">
        <f>D48+1</f>
        <v>45635</v>
      </c>
      <c r="D49" s="210">
        <f>C49+10</f>
        <v>45645</v>
      </c>
      <c r="E49" s="187"/>
      <c r="F49" s="187"/>
      <c r="G49" s="210">
        <f>H48+1</f>
        <v>45460</v>
      </c>
      <c r="H49" s="210">
        <f>G49+10</f>
        <v>45470</v>
      </c>
      <c r="I49" s="192"/>
      <c r="J49" s="152"/>
      <c r="K49" s="212"/>
      <c r="L49" s="212"/>
    </row>
    <row r="50" spans="1:12" ht="77.25" customHeight="1" x14ac:dyDescent="0.25">
      <c r="A50" s="64" t="s">
        <v>198</v>
      </c>
      <c r="B50" s="63" t="s">
        <v>420</v>
      </c>
      <c r="C50" s="191">
        <f>D49</f>
        <v>45645</v>
      </c>
      <c r="D50" s="191">
        <f>C50+10</f>
        <v>45655</v>
      </c>
      <c r="E50" s="187"/>
      <c r="F50" s="187"/>
      <c r="G50" s="191">
        <f>H49</f>
        <v>45470</v>
      </c>
      <c r="H50" s="191">
        <f>G50+10</f>
        <v>45480</v>
      </c>
      <c r="I50" s="192"/>
      <c r="J50" s="152"/>
      <c r="K50" s="212"/>
      <c r="L50" s="212"/>
    </row>
    <row r="51" spans="1:12" ht="71.25" customHeight="1" x14ac:dyDescent="0.25">
      <c r="A51" s="64" t="s">
        <v>196</v>
      </c>
      <c r="B51" s="63" t="s">
        <v>197</v>
      </c>
      <c r="C51" s="190" t="s">
        <v>549</v>
      </c>
      <c r="D51" s="190"/>
      <c r="E51" s="190"/>
      <c r="F51" s="190"/>
      <c r="G51" s="190"/>
      <c r="H51" s="190"/>
      <c r="I51" s="190"/>
      <c r="J51" s="190"/>
      <c r="K51" s="212"/>
      <c r="L51" s="212"/>
    </row>
    <row r="52" spans="1:12" ht="48" customHeight="1" x14ac:dyDescent="0.25">
      <c r="A52" s="64" t="s">
        <v>194</v>
      </c>
      <c r="B52" s="125" t="s">
        <v>421</v>
      </c>
      <c r="C52" s="191">
        <f>D50</f>
        <v>45655</v>
      </c>
      <c r="D52" s="189">
        <v>45657</v>
      </c>
      <c r="E52" s="187"/>
      <c r="F52" s="187"/>
      <c r="G52" s="191">
        <f>H50</f>
        <v>45480</v>
      </c>
      <c r="H52" s="189">
        <v>45657</v>
      </c>
      <c r="I52" s="192"/>
      <c r="J52" s="152"/>
      <c r="K52" s="212"/>
      <c r="L52" s="212"/>
    </row>
    <row r="53" spans="1:12" ht="46.5" customHeight="1" x14ac:dyDescent="0.25">
      <c r="A53" s="64" t="s">
        <v>422</v>
      </c>
      <c r="B53" s="63" t="s">
        <v>195</v>
      </c>
      <c r="C53" s="190" t="s">
        <v>549</v>
      </c>
      <c r="D53" s="190"/>
      <c r="E53" s="190"/>
      <c r="F53" s="190"/>
      <c r="G53" s="190"/>
      <c r="H53" s="190"/>
      <c r="I53" s="190"/>
      <c r="J53" s="190"/>
      <c r="K53" s="212"/>
      <c r="L53" s="212"/>
    </row>
  </sheetData>
  <mergeCells count="20">
    <mergeCell ref="A20:A22"/>
    <mergeCell ref="B20:B22"/>
    <mergeCell ref="I20:I22"/>
    <mergeCell ref="K20:K22"/>
    <mergeCell ref="L20:L22"/>
    <mergeCell ref="J20:J22"/>
    <mergeCell ref="C20:H20"/>
    <mergeCell ref="C21:D21"/>
    <mergeCell ref="G21:H21"/>
    <mergeCell ref="A14:L14"/>
    <mergeCell ref="A18:L18"/>
    <mergeCell ref="A5:L5"/>
    <mergeCell ref="A7:L7"/>
    <mergeCell ref="A9:L9"/>
    <mergeCell ref="A10:L10"/>
    <mergeCell ref="A12:L12"/>
    <mergeCell ref="A13:L13"/>
    <mergeCell ref="A8:L8"/>
    <mergeCell ref="A11:L11"/>
    <mergeCell ref="A15:L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
  <sheetViews>
    <sheetView view="pageBreakPreview" topLeftCell="A7" zoomScale="70" zoomScaleNormal="70" zoomScaleSheetLayoutView="70" workbookViewId="0">
      <selection activeCell="A11" sqref="A11:AC11"/>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1.7109375" style="143" customWidth="1"/>
    <col min="9" max="9" width="10.7109375" style="143" customWidth="1"/>
    <col min="10" max="10" width="8.140625" style="143" customWidth="1"/>
    <col min="11" max="11" width="8.5703125" style="143" customWidth="1"/>
    <col min="12" max="12" width="10.140625" style="153" customWidth="1"/>
    <col min="13" max="13" width="5.28515625" style="153" customWidth="1"/>
    <col min="14" max="14" width="8.5703125" style="153" customWidth="1"/>
    <col min="15" max="15" width="6.140625" style="153" customWidth="1"/>
    <col min="16" max="16" width="10.42578125" style="153" customWidth="1"/>
    <col min="17" max="17" width="6.140625" style="153" customWidth="1"/>
    <col min="18" max="18" width="8.140625" style="153" bestFit="1" customWidth="1"/>
    <col min="19" max="19" width="6.140625" style="153" customWidth="1"/>
    <col min="20" max="20" width="9.5703125" style="153" customWidth="1"/>
    <col min="21" max="21" width="6.140625" style="153" customWidth="1"/>
    <col min="22" max="22" width="9.42578125" style="153" customWidth="1"/>
    <col min="23" max="23" width="6.140625" style="153" customWidth="1"/>
    <col min="24" max="24" width="9.42578125" style="153" customWidth="1"/>
    <col min="25" max="25" width="6.140625" style="153" customWidth="1"/>
    <col min="26" max="26" width="9.28515625" style="153" bestFit="1" customWidth="1"/>
    <col min="27" max="27" width="6.140625" style="153" customWidth="1"/>
    <col min="28" max="28" width="13.140625" style="153" customWidth="1"/>
    <col min="29" max="29" width="24.85546875" style="153" customWidth="1"/>
    <col min="30" max="16384" width="9.140625" style="59"/>
  </cols>
  <sheetData>
    <row r="1" spans="1:29" ht="18.75" x14ac:dyDescent="0.25">
      <c r="A1" s="60"/>
      <c r="B1" s="60"/>
      <c r="C1" s="143"/>
      <c r="D1" s="143"/>
      <c r="E1" s="143"/>
      <c r="F1" s="143"/>
      <c r="L1" s="143"/>
      <c r="M1" s="143"/>
      <c r="AC1" s="154" t="s">
        <v>69</v>
      </c>
    </row>
    <row r="2" spans="1:29" ht="18.75" x14ac:dyDescent="0.3">
      <c r="A2" s="60"/>
      <c r="B2" s="60"/>
      <c r="C2" s="143"/>
      <c r="D2" s="143"/>
      <c r="E2" s="143"/>
      <c r="F2" s="143"/>
      <c r="L2" s="143"/>
      <c r="M2" s="143"/>
      <c r="AC2" s="155" t="s">
        <v>10</v>
      </c>
    </row>
    <row r="3" spans="1:29" ht="18.75" x14ac:dyDescent="0.3">
      <c r="A3" s="60"/>
      <c r="B3" s="60"/>
      <c r="C3" s="143"/>
      <c r="D3" s="143"/>
      <c r="E3" s="143"/>
      <c r="F3" s="143"/>
      <c r="L3" s="143"/>
      <c r="M3" s="143"/>
      <c r="AC3" s="155" t="s">
        <v>68</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0"/>
      <c r="B5" s="60"/>
      <c r="C5" s="143"/>
      <c r="D5" s="143"/>
      <c r="E5" s="143"/>
      <c r="F5" s="143"/>
      <c r="L5" s="143"/>
      <c r="M5" s="143"/>
      <c r="AC5" s="15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41"/>
      <c r="D7" s="141"/>
      <c r="E7" s="141"/>
      <c r="F7" s="141"/>
      <c r="G7" s="141"/>
      <c r="H7" s="141"/>
      <c r="I7" s="141"/>
      <c r="J7" s="156"/>
      <c r="K7" s="156"/>
      <c r="L7" s="156"/>
      <c r="M7" s="156"/>
      <c r="N7" s="156"/>
      <c r="O7" s="156"/>
      <c r="P7" s="156"/>
      <c r="Q7" s="156"/>
      <c r="R7" s="156"/>
      <c r="S7" s="156"/>
      <c r="T7" s="156"/>
      <c r="U7" s="156"/>
      <c r="V7" s="156"/>
      <c r="W7" s="156"/>
      <c r="X7" s="156"/>
      <c r="Y7" s="156"/>
      <c r="Z7" s="156"/>
      <c r="AA7" s="156"/>
      <c r="AB7" s="156"/>
      <c r="AC7" s="156"/>
    </row>
    <row r="8" spans="1:29"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41"/>
      <c r="D10" s="141"/>
      <c r="E10" s="141"/>
      <c r="F10" s="141"/>
      <c r="G10" s="141"/>
      <c r="H10" s="141"/>
      <c r="I10" s="141"/>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79" t="str">
        <f>'1. паспорт местоположение'!A12:C12</f>
        <v>F_TP3600.PS.0034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42"/>
      <c r="D13" s="142"/>
      <c r="E13" s="142"/>
      <c r="F13" s="142"/>
      <c r="G13" s="142"/>
      <c r="H13" s="142"/>
      <c r="I13" s="142"/>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78" t="str">
        <f>'1. паспорт местоположение'!A15:C15</f>
        <v>Реконструкция ПС Зверосовхоз (РЗА, КРУН-10, ОРУ-35, ограждение ПС)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5" x14ac:dyDescent="0.25">
      <c r="A17" s="60"/>
      <c r="L17" s="143"/>
      <c r="M17" s="143"/>
      <c r="N17" s="143"/>
      <c r="O17" s="143"/>
      <c r="P17" s="143"/>
      <c r="Q17" s="143"/>
      <c r="R17" s="143"/>
      <c r="S17" s="143"/>
      <c r="T17" s="143"/>
      <c r="U17" s="143"/>
      <c r="V17" s="143"/>
      <c r="W17" s="143"/>
      <c r="X17" s="143"/>
      <c r="Y17" s="143"/>
      <c r="Z17" s="143"/>
      <c r="AA17" s="143"/>
      <c r="AB17" s="143"/>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0"/>
      <c r="B19" s="60"/>
      <c r="C19" s="143"/>
      <c r="D19" s="143"/>
      <c r="E19" s="143"/>
      <c r="F19" s="143"/>
      <c r="L19" s="143"/>
      <c r="M19" s="143"/>
      <c r="N19" s="143"/>
      <c r="O19" s="143"/>
      <c r="P19" s="143"/>
      <c r="Q19" s="143"/>
      <c r="R19" s="143"/>
      <c r="S19" s="143"/>
      <c r="T19" s="143"/>
      <c r="U19" s="143"/>
      <c r="V19" s="143"/>
      <c r="W19" s="143"/>
      <c r="X19" s="143"/>
      <c r="Y19" s="143"/>
      <c r="Z19" s="143"/>
      <c r="AA19" s="143"/>
      <c r="AB19" s="143"/>
    </row>
    <row r="20" spans="1:35" s="193" customFormat="1" ht="33" customHeight="1" x14ac:dyDescent="0.25">
      <c r="A20" s="410" t="s">
        <v>193</v>
      </c>
      <c r="B20" s="410" t="s">
        <v>192</v>
      </c>
      <c r="C20" s="409" t="s">
        <v>191</v>
      </c>
      <c r="D20" s="409"/>
      <c r="E20" s="416" t="s">
        <v>190</v>
      </c>
      <c r="F20" s="416"/>
      <c r="G20" s="410" t="s">
        <v>704</v>
      </c>
      <c r="H20" s="413" t="s">
        <v>705</v>
      </c>
      <c r="I20" s="414"/>
      <c r="J20" s="414"/>
      <c r="K20" s="414"/>
      <c r="L20" s="413" t="s">
        <v>706</v>
      </c>
      <c r="M20" s="414"/>
      <c r="N20" s="414"/>
      <c r="O20" s="414"/>
      <c r="P20" s="413" t="s">
        <v>707</v>
      </c>
      <c r="Q20" s="414"/>
      <c r="R20" s="414"/>
      <c r="S20" s="414"/>
      <c r="T20" s="413" t="s">
        <v>708</v>
      </c>
      <c r="U20" s="414"/>
      <c r="V20" s="414"/>
      <c r="W20" s="414"/>
      <c r="X20" s="413" t="s">
        <v>709</v>
      </c>
      <c r="Y20" s="414"/>
      <c r="Z20" s="414"/>
      <c r="AA20" s="414"/>
      <c r="AB20" s="418" t="s">
        <v>189</v>
      </c>
      <c r="AC20" s="418"/>
    </row>
    <row r="21" spans="1:35" s="193" customFormat="1" ht="99.75" customHeight="1" x14ac:dyDescent="0.25">
      <c r="A21" s="411"/>
      <c r="B21" s="411"/>
      <c r="C21" s="409"/>
      <c r="D21" s="409"/>
      <c r="E21" s="416"/>
      <c r="F21" s="416"/>
      <c r="G21" s="411"/>
      <c r="H21" s="409" t="s">
        <v>2</v>
      </c>
      <c r="I21" s="409"/>
      <c r="J21" s="409" t="s">
        <v>187</v>
      </c>
      <c r="K21" s="409"/>
      <c r="L21" s="409" t="s">
        <v>2</v>
      </c>
      <c r="M21" s="409"/>
      <c r="N21" s="409" t="s">
        <v>187</v>
      </c>
      <c r="O21" s="409"/>
      <c r="P21" s="409" t="s">
        <v>2</v>
      </c>
      <c r="Q21" s="409"/>
      <c r="R21" s="409" t="s">
        <v>187</v>
      </c>
      <c r="S21" s="409"/>
      <c r="T21" s="409" t="s">
        <v>2</v>
      </c>
      <c r="U21" s="409"/>
      <c r="V21" s="409" t="s">
        <v>187</v>
      </c>
      <c r="W21" s="409"/>
      <c r="X21" s="409" t="s">
        <v>2</v>
      </c>
      <c r="Y21" s="409"/>
      <c r="Z21" s="409" t="s">
        <v>187</v>
      </c>
      <c r="AA21" s="409"/>
      <c r="AB21" s="418"/>
      <c r="AC21" s="418"/>
    </row>
    <row r="22" spans="1:35" s="193" customFormat="1" ht="89.25" customHeight="1" x14ac:dyDescent="0.3">
      <c r="A22" s="412"/>
      <c r="B22" s="412"/>
      <c r="C22" s="262" t="s">
        <v>2</v>
      </c>
      <c r="D22" s="262" t="s">
        <v>187</v>
      </c>
      <c r="E22" s="194" t="s">
        <v>710</v>
      </c>
      <c r="F22" s="194" t="s">
        <v>711</v>
      </c>
      <c r="G22" s="412"/>
      <c r="H22" s="195" t="s">
        <v>445</v>
      </c>
      <c r="I22" s="195" t="s">
        <v>446</v>
      </c>
      <c r="J22" s="195" t="s">
        <v>445</v>
      </c>
      <c r="K22" s="195" t="s">
        <v>446</v>
      </c>
      <c r="L22" s="195" t="s">
        <v>445</v>
      </c>
      <c r="M22" s="195" t="s">
        <v>446</v>
      </c>
      <c r="N22" s="195" t="s">
        <v>445</v>
      </c>
      <c r="O22" s="195" t="s">
        <v>446</v>
      </c>
      <c r="P22" s="195" t="s">
        <v>445</v>
      </c>
      <c r="Q22" s="195" t="s">
        <v>446</v>
      </c>
      <c r="R22" s="195" t="s">
        <v>445</v>
      </c>
      <c r="S22" s="195" t="s">
        <v>446</v>
      </c>
      <c r="T22" s="195" t="s">
        <v>445</v>
      </c>
      <c r="U22" s="195" t="s">
        <v>446</v>
      </c>
      <c r="V22" s="195" t="s">
        <v>445</v>
      </c>
      <c r="W22" s="195" t="s">
        <v>446</v>
      </c>
      <c r="X22" s="195" t="s">
        <v>445</v>
      </c>
      <c r="Y22" s="195" t="s">
        <v>446</v>
      </c>
      <c r="Z22" s="195" t="s">
        <v>445</v>
      </c>
      <c r="AA22" s="195" t="s">
        <v>446</v>
      </c>
      <c r="AB22" s="262" t="s">
        <v>188</v>
      </c>
      <c r="AC22" s="262" t="s">
        <v>187</v>
      </c>
      <c r="AE22" s="196"/>
      <c r="AF22" s="196"/>
      <c r="AG22" s="196"/>
      <c r="AH22" s="196"/>
      <c r="AI22" s="197"/>
    </row>
    <row r="23" spans="1:35" s="19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197"/>
      <c r="AF23" s="197"/>
      <c r="AG23" s="197"/>
      <c r="AH23" s="197"/>
      <c r="AI23" s="197"/>
    </row>
    <row r="24" spans="1:35" s="193" customFormat="1" ht="47.25" customHeight="1" x14ac:dyDescent="0.25">
      <c r="A24" s="198">
        <v>1</v>
      </c>
      <c r="B24" s="199" t="s">
        <v>186</v>
      </c>
      <c r="C24" s="222">
        <v>81.378009127999974</v>
      </c>
      <c r="D24" s="222">
        <v>135.424747</v>
      </c>
      <c r="E24" s="222">
        <v>135.424747</v>
      </c>
      <c r="F24" s="222">
        <v>135.424747</v>
      </c>
      <c r="G24" s="222">
        <v>0</v>
      </c>
      <c r="H24" s="222">
        <v>52.828870000000002</v>
      </c>
      <c r="I24" s="222"/>
      <c r="J24" s="222">
        <v>52.828870000000002</v>
      </c>
      <c r="K24" s="222"/>
      <c r="L24" s="222">
        <v>80.156900000000007</v>
      </c>
      <c r="M24" s="222"/>
      <c r="N24" s="222">
        <v>80.156900000000007</v>
      </c>
      <c r="O24" s="222"/>
      <c r="P24" s="222">
        <v>0</v>
      </c>
      <c r="Q24" s="222"/>
      <c r="R24" s="222">
        <v>0</v>
      </c>
      <c r="S24" s="222"/>
      <c r="T24" s="222">
        <v>0</v>
      </c>
      <c r="U24" s="222"/>
      <c r="V24" s="222">
        <v>0</v>
      </c>
      <c r="W24" s="222"/>
      <c r="X24" s="222">
        <v>0</v>
      </c>
      <c r="Y24" s="222"/>
      <c r="Z24" s="222">
        <v>0</v>
      </c>
      <c r="AA24" s="222"/>
      <c r="AB24" s="222">
        <v>132.98577</v>
      </c>
      <c r="AC24" s="222">
        <v>132.98577</v>
      </c>
    </row>
    <row r="25" spans="1:35" s="193" customFormat="1" ht="24" customHeight="1" x14ac:dyDescent="0.25">
      <c r="A25" s="200" t="s">
        <v>185</v>
      </c>
      <c r="B25" s="201" t="s">
        <v>184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5" s="193" customFormat="1" x14ac:dyDescent="0.25">
      <c r="A26" s="200" t="s">
        <v>183</v>
      </c>
      <c r="B26" s="201" t="s">
        <v>182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5" s="193" customFormat="1" ht="31.5" x14ac:dyDescent="0.25">
      <c r="A27" s="200" t="s">
        <v>181</v>
      </c>
      <c r="B27" s="201" t="s">
        <v>403</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35" s="193" customFormat="1" x14ac:dyDescent="0.25">
      <c r="A28" s="200" t="s">
        <v>180</v>
      </c>
      <c r="B28" s="201" t="s">
        <v>179</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193" customFormat="1" x14ac:dyDescent="0.25">
      <c r="A29" s="200" t="s">
        <v>178</v>
      </c>
      <c r="B29" s="202" t="s">
        <v>177</v>
      </c>
      <c r="C29" s="222"/>
      <c r="D29" s="222"/>
      <c r="E29" s="222"/>
      <c r="F29" s="222"/>
      <c r="G29" s="222">
        <v>0</v>
      </c>
      <c r="H29" s="222">
        <v>52.828870000000002</v>
      </c>
      <c r="I29" s="222"/>
      <c r="J29" s="222">
        <v>52.828870000000002</v>
      </c>
      <c r="K29" s="222"/>
      <c r="L29" s="222">
        <v>80.156900000000007</v>
      </c>
      <c r="M29" s="222"/>
      <c r="N29" s="222">
        <v>80.156900000000007</v>
      </c>
      <c r="O29" s="222"/>
      <c r="P29" s="222">
        <v>0</v>
      </c>
      <c r="Q29" s="222"/>
      <c r="R29" s="222">
        <v>0</v>
      </c>
      <c r="S29" s="222"/>
      <c r="T29" s="222">
        <v>0</v>
      </c>
      <c r="U29" s="222"/>
      <c r="V29" s="222">
        <v>0</v>
      </c>
      <c r="W29" s="222"/>
      <c r="X29" s="222">
        <v>0</v>
      </c>
      <c r="Y29" s="222"/>
      <c r="Z29" s="222">
        <v>0</v>
      </c>
      <c r="AA29" s="222"/>
      <c r="AB29" s="222">
        <v>132.98577</v>
      </c>
      <c r="AC29" s="222">
        <v>132.98577</v>
      </c>
    </row>
    <row r="30" spans="1:35" s="193" customFormat="1" ht="47.25" x14ac:dyDescent="0.25">
      <c r="A30" s="198" t="s">
        <v>63</v>
      </c>
      <c r="B30" s="199" t="s">
        <v>176</v>
      </c>
      <c r="C30" s="222">
        <v>68.429552000000001</v>
      </c>
      <c r="D30" s="222">
        <v>113.68660000000001</v>
      </c>
      <c r="E30" s="222">
        <v>113.68660000000001</v>
      </c>
      <c r="F30" s="222">
        <v>113.68660000000001</v>
      </c>
      <c r="G30" s="222">
        <v>0</v>
      </c>
      <c r="H30" s="222">
        <v>42.490175000000001</v>
      </c>
      <c r="I30" s="222"/>
      <c r="J30" s="222">
        <v>42.490175000000001</v>
      </c>
      <c r="K30" s="222"/>
      <c r="L30" s="222">
        <v>65.017191666666704</v>
      </c>
      <c r="M30" s="222"/>
      <c r="N30" s="222">
        <v>65.017191666666704</v>
      </c>
      <c r="O30" s="222"/>
      <c r="P30" s="222">
        <v>0</v>
      </c>
      <c r="Q30" s="222"/>
      <c r="R30" s="222">
        <v>0</v>
      </c>
      <c r="S30" s="222"/>
      <c r="T30" s="222">
        <v>0</v>
      </c>
      <c r="U30" s="222"/>
      <c r="V30" s="222">
        <v>0</v>
      </c>
      <c r="W30" s="222"/>
      <c r="X30" s="222">
        <v>0</v>
      </c>
      <c r="Y30" s="222"/>
      <c r="Z30" s="222">
        <v>0</v>
      </c>
      <c r="AA30" s="222"/>
      <c r="AB30" s="222">
        <v>107.50736666666671</v>
      </c>
      <c r="AC30" s="222">
        <v>107.50736666666671</v>
      </c>
    </row>
    <row r="31" spans="1:35" s="193" customFormat="1" x14ac:dyDescent="0.25">
      <c r="A31" s="198" t="s">
        <v>175</v>
      </c>
      <c r="B31" s="201" t="s">
        <v>174</v>
      </c>
      <c r="C31" s="222">
        <v>2.1945199999999998</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193" customFormat="1" ht="31.5" x14ac:dyDescent="0.25">
      <c r="A32" s="198" t="s">
        <v>173</v>
      </c>
      <c r="B32" s="201" t="s">
        <v>172</v>
      </c>
      <c r="C32" s="222">
        <v>21.470099999999999</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93" customFormat="1" x14ac:dyDescent="0.25">
      <c r="A33" s="198" t="s">
        <v>171</v>
      </c>
      <c r="B33" s="201" t="s">
        <v>170</v>
      </c>
      <c r="C33" s="222">
        <v>67.740350000000007</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93" customFormat="1" x14ac:dyDescent="0.25">
      <c r="A34" s="198" t="s">
        <v>169</v>
      </c>
      <c r="B34" s="201" t="s">
        <v>168</v>
      </c>
      <c r="C34" s="222">
        <v>9.7673800000000046</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93" customFormat="1" ht="31.5" x14ac:dyDescent="0.25">
      <c r="A35" s="198" t="s">
        <v>62</v>
      </c>
      <c r="B35" s="199" t="s">
        <v>167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193" customFormat="1" ht="31.5" x14ac:dyDescent="0.25">
      <c r="A36" s="200" t="s">
        <v>166</v>
      </c>
      <c r="B36" s="203" t="s">
        <v>650</v>
      </c>
      <c r="C36" s="222"/>
      <c r="D36" s="222"/>
      <c r="E36" s="222"/>
      <c r="F36" s="222"/>
      <c r="G36" s="222">
        <v>0</v>
      </c>
      <c r="H36" s="222">
        <v>0</v>
      </c>
      <c r="I36" s="264" t="s">
        <v>591</v>
      </c>
      <c r="J36" s="222">
        <v>0</v>
      </c>
      <c r="K36" s="264" t="s">
        <v>591</v>
      </c>
      <c r="L36" s="222">
        <v>0</v>
      </c>
      <c r="M36" s="264" t="s">
        <v>591</v>
      </c>
      <c r="N36" s="222">
        <v>0</v>
      </c>
      <c r="O36" s="264" t="s">
        <v>591</v>
      </c>
      <c r="P36" s="222">
        <v>0</v>
      </c>
      <c r="Q36" s="264" t="s">
        <v>591</v>
      </c>
      <c r="R36" s="222">
        <v>0</v>
      </c>
      <c r="S36" s="264" t="s">
        <v>591</v>
      </c>
      <c r="T36" s="222">
        <v>0</v>
      </c>
      <c r="U36" s="264" t="s">
        <v>591</v>
      </c>
      <c r="V36" s="222">
        <v>0</v>
      </c>
      <c r="W36" s="264" t="s">
        <v>591</v>
      </c>
      <c r="X36" s="222">
        <v>0</v>
      </c>
      <c r="Y36" s="264" t="s">
        <v>591</v>
      </c>
      <c r="Z36" s="222">
        <v>0</v>
      </c>
      <c r="AA36" s="264" t="s">
        <v>591</v>
      </c>
      <c r="AB36" s="222">
        <v>0</v>
      </c>
      <c r="AC36" s="222">
        <v>0</v>
      </c>
    </row>
    <row r="37" spans="1:29" s="193" customFormat="1" x14ac:dyDescent="0.25">
      <c r="A37" s="200" t="s">
        <v>165</v>
      </c>
      <c r="B37" s="203" t="s">
        <v>155</v>
      </c>
      <c r="C37" s="222"/>
      <c r="D37" s="222"/>
      <c r="E37" s="222"/>
      <c r="F37" s="222"/>
      <c r="G37" s="222">
        <v>0</v>
      </c>
      <c r="H37" s="222">
        <v>0</v>
      </c>
      <c r="I37" s="264" t="s">
        <v>591</v>
      </c>
      <c r="J37" s="222">
        <v>0</v>
      </c>
      <c r="K37" s="264" t="s">
        <v>591</v>
      </c>
      <c r="L37" s="222">
        <v>0</v>
      </c>
      <c r="M37" s="264" t="s">
        <v>591</v>
      </c>
      <c r="N37" s="222">
        <v>0</v>
      </c>
      <c r="O37" s="264" t="s">
        <v>591</v>
      </c>
      <c r="P37" s="222">
        <v>0</v>
      </c>
      <c r="Q37" s="264" t="s">
        <v>591</v>
      </c>
      <c r="R37" s="222">
        <v>0</v>
      </c>
      <c r="S37" s="264" t="s">
        <v>591</v>
      </c>
      <c r="T37" s="222">
        <v>0</v>
      </c>
      <c r="U37" s="264" t="s">
        <v>591</v>
      </c>
      <c r="V37" s="222">
        <v>0</v>
      </c>
      <c r="W37" s="264" t="s">
        <v>591</v>
      </c>
      <c r="X37" s="222">
        <v>0</v>
      </c>
      <c r="Y37" s="264" t="s">
        <v>591</v>
      </c>
      <c r="Z37" s="222">
        <v>0</v>
      </c>
      <c r="AA37" s="264" t="s">
        <v>591</v>
      </c>
      <c r="AB37" s="222">
        <v>0</v>
      </c>
      <c r="AC37" s="222">
        <v>0</v>
      </c>
    </row>
    <row r="38" spans="1:29" s="193" customFormat="1" x14ac:dyDescent="0.25">
      <c r="A38" s="200" t="s">
        <v>164</v>
      </c>
      <c r="B38" s="201" t="s">
        <v>691</v>
      </c>
      <c r="C38" s="222"/>
      <c r="D38" s="222"/>
      <c r="E38" s="222"/>
      <c r="F38" s="222"/>
      <c r="G38" s="222">
        <v>0</v>
      </c>
      <c r="H38" s="222">
        <v>0</v>
      </c>
      <c r="I38" s="264" t="s">
        <v>591</v>
      </c>
      <c r="J38" s="222">
        <v>0</v>
      </c>
      <c r="K38" s="264" t="s">
        <v>591</v>
      </c>
      <c r="L38" s="222">
        <v>0</v>
      </c>
      <c r="M38" s="264" t="s">
        <v>591</v>
      </c>
      <c r="N38" s="222">
        <v>0</v>
      </c>
      <c r="O38" s="264" t="s">
        <v>591</v>
      </c>
      <c r="P38" s="222">
        <v>0</v>
      </c>
      <c r="Q38" s="264" t="s">
        <v>591</v>
      </c>
      <c r="R38" s="222">
        <v>0</v>
      </c>
      <c r="S38" s="264" t="s">
        <v>591</v>
      </c>
      <c r="T38" s="222">
        <v>0</v>
      </c>
      <c r="U38" s="264" t="s">
        <v>591</v>
      </c>
      <c r="V38" s="222">
        <v>0</v>
      </c>
      <c r="W38" s="264" t="s">
        <v>591</v>
      </c>
      <c r="X38" s="222">
        <v>0</v>
      </c>
      <c r="Y38" s="264" t="s">
        <v>591</v>
      </c>
      <c r="Z38" s="222">
        <v>0</v>
      </c>
      <c r="AA38" s="264" t="s">
        <v>591</v>
      </c>
      <c r="AB38" s="222">
        <v>0</v>
      </c>
      <c r="AC38" s="222">
        <v>0</v>
      </c>
    </row>
    <row r="39" spans="1:29" s="193" customFormat="1" x14ac:dyDescent="0.25">
      <c r="A39" s="200" t="s">
        <v>163</v>
      </c>
      <c r="B39" s="201" t="s">
        <v>652</v>
      </c>
      <c r="C39" s="222"/>
      <c r="D39" s="222"/>
      <c r="E39" s="222"/>
      <c r="F39" s="222"/>
      <c r="G39" s="222">
        <v>0</v>
      </c>
      <c r="H39" s="222">
        <v>0</v>
      </c>
      <c r="I39" s="264" t="s">
        <v>591</v>
      </c>
      <c r="J39" s="222">
        <v>0</v>
      </c>
      <c r="K39" s="264" t="s">
        <v>591</v>
      </c>
      <c r="L39" s="222">
        <v>0</v>
      </c>
      <c r="M39" s="264" t="s">
        <v>591</v>
      </c>
      <c r="N39" s="222">
        <v>0</v>
      </c>
      <c r="O39" s="264" t="s">
        <v>591</v>
      </c>
      <c r="P39" s="222">
        <v>0</v>
      </c>
      <c r="Q39" s="264" t="s">
        <v>591</v>
      </c>
      <c r="R39" s="222">
        <v>0</v>
      </c>
      <c r="S39" s="264" t="s">
        <v>591</v>
      </c>
      <c r="T39" s="222">
        <v>0</v>
      </c>
      <c r="U39" s="264" t="s">
        <v>591</v>
      </c>
      <c r="V39" s="222">
        <v>0</v>
      </c>
      <c r="W39" s="264" t="s">
        <v>591</v>
      </c>
      <c r="X39" s="222">
        <v>0</v>
      </c>
      <c r="Y39" s="264" t="s">
        <v>591</v>
      </c>
      <c r="Z39" s="222">
        <v>0</v>
      </c>
      <c r="AA39" s="264" t="s">
        <v>591</v>
      </c>
      <c r="AB39" s="222">
        <v>0</v>
      </c>
      <c r="AC39" s="222">
        <v>0</v>
      </c>
    </row>
    <row r="40" spans="1:29" s="193" customFormat="1" x14ac:dyDescent="0.25">
      <c r="A40" s="200" t="s">
        <v>162</v>
      </c>
      <c r="B40" s="201" t="s">
        <v>653</v>
      </c>
      <c r="C40" s="222"/>
      <c r="D40" s="222"/>
      <c r="E40" s="222"/>
      <c r="F40" s="222"/>
      <c r="G40" s="222">
        <v>0</v>
      </c>
      <c r="H40" s="222">
        <v>0</v>
      </c>
      <c r="I40" s="264" t="s">
        <v>591</v>
      </c>
      <c r="J40" s="222">
        <v>0</v>
      </c>
      <c r="K40" s="264" t="s">
        <v>591</v>
      </c>
      <c r="L40" s="222">
        <v>0</v>
      </c>
      <c r="M40" s="264" t="s">
        <v>591</v>
      </c>
      <c r="N40" s="222">
        <v>0</v>
      </c>
      <c r="O40" s="264" t="s">
        <v>591</v>
      </c>
      <c r="P40" s="222">
        <v>0</v>
      </c>
      <c r="Q40" s="264" t="s">
        <v>591</v>
      </c>
      <c r="R40" s="222">
        <v>0</v>
      </c>
      <c r="S40" s="264" t="s">
        <v>591</v>
      </c>
      <c r="T40" s="222">
        <v>0</v>
      </c>
      <c r="U40" s="264" t="s">
        <v>591</v>
      </c>
      <c r="V40" s="222">
        <v>0</v>
      </c>
      <c r="W40" s="264" t="s">
        <v>591</v>
      </c>
      <c r="X40" s="222">
        <v>0</v>
      </c>
      <c r="Y40" s="264" t="s">
        <v>591</v>
      </c>
      <c r="Z40" s="222">
        <v>0</v>
      </c>
      <c r="AA40" s="264" t="s">
        <v>591</v>
      </c>
      <c r="AB40" s="222">
        <v>0</v>
      </c>
      <c r="AC40" s="222">
        <v>0</v>
      </c>
    </row>
    <row r="41" spans="1:29" s="193" customFormat="1" x14ac:dyDescent="0.25">
      <c r="A41" s="200" t="s">
        <v>161</v>
      </c>
      <c r="B41" s="201" t="s">
        <v>654</v>
      </c>
      <c r="C41" s="222"/>
      <c r="D41" s="222"/>
      <c r="E41" s="222"/>
      <c r="F41" s="222"/>
      <c r="G41" s="222">
        <v>0</v>
      </c>
      <c r="H41" s="222">
        <v>0</v>
      </c>
      <c r="I41" s="264" t="s">
        <v>591</v>
      </c>
      <c r="J41" s="222">
        <v>0</v>
      </c>
      <c r="K41" s="264" t="s">
        <v>591</v>
      </c>
      <c r="L41" s="222">
        <v>0</v>
      </c>
      <c r="M41" s="264" t="s">
        <v>591</v>
      </c>
      <c r="N41" s="222">
        <v>0</v>
      </c>
      <c r="O41" s="264" t="s">
        <v>591</v>
      </c>
      <c r="P41" s="222">
        <v>0</v>
      </c>
      <c r="Q41" s="264" t="s">
        <v>591</v>
      </c>
      <c r="R41" s="222">
        <v>0</v>
      </c>
      <c r="S41" s="264" t="s">
        <v>591</v>
      </c>
      <c r="T41" s="222">
        <v>0</v>
      </c>
      <c r="U41" s="264" t="s">
        <v>591</v>
      </c>
      <c r="V41" s="222">
        <v>0</v>
      </c>
      <c r="W41" s="264" t="s">
        <v>591</v>
      </c>
      <c r="X41" s="222">
        <v>0</v>
      </c>
      <c r="Y41" s="264" t="s">
        <v>591</v>
      </c>
      <c r="Z41" s="222">
        <v>0</v>
      </c>
      <c r="AA41" s="264" t="s">
        <v>591</v>
      </c>
      <c r="AB41" s="222">
        <v>0</v>
      </c>
      <c r="AC41" s="222">
        <v>0</v>
      </c>
    </row>
    <row r="42" spans="1:29" s="193" customFormat="1" x14ac:dyDescent="0.25">
      <c r="A42" s="200" t="s">
        <v>160</v>
      </c>
      <c r="B42" s="201" t="s">
        <v>655</v>
      </c>
      <c r="C42" s="222"/>
      <c r="D42" s="222"/>
      <c r="E42" s="222"/>
      <c r="F42" s="222"/>
      <c r="G42" s="222">
        <v>0</v>
      </c>
      <c r="H42" s="222">
        <v>0</v>
      </c>
      <c r="I42" s="264" t="s">
        <v>591</v>
      </c>
      <c r="J42" s="222">
        <v>0</v>
      </c>
      <c r="K42" s="264" t="s">
        <v>591</v>
      </c>
      <c r="L42" s="222">
        <v>0</v>
      </c>
      <c r="M42" s="264" t="s">
        <v>591</v>
      </c>
      <c r="N42" s="222">
        <v>0</v>
      </c>
      <c r="O42" s="264" t="s">
        <v>591</v>
      </c>
      <c r="P42" s="222">
        <v>0</v>
      </c>
      <c r="Q42" s="264" t="s">
        <v>591</v>
      </c>
      <c r="R42" s="222">
        <v>0</v>
      </c>
      <c r="S42" s="264" t="s">
        <v>591</v>
      </c>
      <c r="T42" s="222">
        <v>0</v>
      </c>
      <c r="U42" s="264" t="s">
        <v>591</v>
      </c>
      <c r="V42" s="222">
        <v>0</v>
      </c>
      <c r="W42" s="264" t="s">
        <v>591</v>
      </c>
      <c r="X42" s="222">
        <v>0</v>
      </c>
      <c r="Y42" s="264" t="s">
        <v>591</v>
      </c>
      <c r="Z42" s="222">
        <v>0</v>
      </c>
      <c r="AA42" s="264" t="s">
        <v>591</v>
      </c>
      <c r="AB42" s="222">
        <v>0</v>
      </c>
      <c r="AC42" s="222">
        <v>0</v>
      </c>
    </row>
    <row r="43" spans="1:29" s="193" customFormat="1" x14ac:dyDescent="0.25">
      <c r="A43" s="200" t="s">
        <v>656</v>
      </c>
      <c r="B43" s="201" t="s">
        <v>657</v>
      </c>
      <c r="C43" s="222"/>
      <c r="D43" s="222"/>
      <c r="E43" s="222"/>
      <c r="F43" s="222"/>
      <c r="G43" s="222">
        <v>0</v>
      </c>
      <c r="H43" s="222">
        <v>0</v>
      </c>
      <c r="I43" s="264" t="s">
        <v>591</v>
      </c>
      <c r="J43" s="222">
        <v>0</v>
      </c>
      <c r="K43" s="264" t="s">
        <v>591</v>
      </c>
      <c r="L43" s="222">
        <v>0</v>
      </c>
      <c r="M43" s="264" t="s">
        <v>591</v>
      </c>
      <c r="N43" s="222">
        <v>0</v>
      </c>
      <c r="O43" s="264" t="s">
        <v>591</v>
      </c>
      <c r="P43" s="222">
        <v>0</v>
      </c>
      <c r="Q43" s="264" t="s">
        <v>591</v>
      </c>
      <c r="R43" s="222">
        <v>0</v>
      </c>
      <c r="S43" s="264" t="s">
        <v>591</v>
      </c>
      <c r="T43" s="222">
        <v>0</v>
      </c>
      <c r="U43" s="264" t="s">
        <v>591</v>
      </c>
      <c r="V43" s="222">
        <v>0</v>
      </c>
      <c r="W43" s="264" t="s">
        <v>591</v>
      </c>
      <c r="X43" s="222">
        <v>0</v>
      </c>
      <c r="Y43" s="264" t="s">
        <v>591</v>
      </c>
      <c r="Z43" s="222">
        <v>0</v>
      </c>
      <c r="AA43" s="264" t="s">
        <v>591</v>
      </c>
      <c r="AB43" s="222">
        <v>0</v>
      </c>
      <c r="AC43" s="222">
        <v>0</v>
      </c>
    </row>
    <row r="44" spans="1:29" s="193" customFormat="1" x14ac:dyDescent="0.25">
      <c r="A44" s="200" t="s">
        <v>658</v>
      </c>
      <c r="B44" s="201" t="s">
        <v>659</v>
      </c>
      <c r="C44" s="222"/>
      <c r="D44" s="222"/>
      <c r="E44" s="222"/>
      <c r="F44" s="222"/>
      <c r="G44" s="222">
        <v>0</v>
      </c>
      <c r="H44" s="222">
        <v>0</v>
      </c>
      <c r="I44" s="264" t="s">
        <v>591</v>
      </c>
      <c r="J44" s="222">
        <v>0</v>
      </c>
      <c r="K44" s="264" t="s">
        <v>591</v>
      </c>
      <c r="L44" s="222">
        <v>0</v>
      </c>
      <c r="M44" s="264" t="s">
        <v>591</v>
      </c>
      <c r="N44" s="222">
        <v>0</v>
      </c>
      <c r="O44" s="264" t="s">
        <v>591</v>
      </c>
      <c r="P44" s="222">
        <v>0</v>
      </c>
      <c r="Q44" s="264" t="s">
        <v>591</v>
      </c>
      <c r="R44" s="222">
        <v>3</v>
      </c>
      <c r="S44" s="264">
        <v>3</v>
      </c>
      <c r="T44" s="222">
        <v>0</v>
      </c>
      <c r="U44" s="264" t="s">
        <v>591</v>
      </c>
      <c r="V44" s="222">
        <v>0</v>
      </c>
      <c r="W44" s="264" t="s">
        <v>591</v>
      </c>
      <c r="X44" s="222">
        <v>0</v>
      </c>
      <c r="Y44" s="264" t="s">
        <v>591</v>
      </c>
      <c r="Z44" s="222">
        <v>0</v>
      </c>
      <c r="AA44" s="264" t="s">
        <v>591</v>
      </c>
      <c r="AB44" s="222">
        <v>0</v>
      </c>
      <c r="AC44" s="222">
        <v>3</v>
      </c>
    </row>
    <row r="45" spans="1:29" s="193" customFormat="1" x14ac:dyDescent="0.25">
      <c r="A45" s="200" t="s">
        <v>660</v>
      </c>
      <c r="B45" s="201" t="s">
        <v>661</v>
      </c>
      <c r="C45" s="222"/>
      <c r="D45" s="222"/>
      <c r="E45" s="222"/>
      <c r="F45" s="222"/>
      <c r="G45" s="222">
        <v>0</v>
      </c>
      <c r="H45" s="222">
        <v>0</v>
      </c>
      <c r="I45" s="264" t="s">
        <v>591</v>
      </c>
      <c r="J45" s="222">
        <v>0</v>
      </c>
      <c r="K45" s="264" t="s">
        <v>591</v>
      </c>
      <c r="L45" s="222">
        <v>0</v>
      </c>
      <c r="M45" s="264" t="s">
        <v>591</v>
      </c>
      <c r="N45" s="222">
        <v>0</v>
      </c>
      <c r="O45" s="264" t="s">
        <v>591</v>
      </c>
      <c r="P45" s="222">
        <v>0</v>
      </c>
      <c r="Q45" s="264" t="s">
        <v>591</v>
      </c>
      <c r="R45" s="222">
        <v>0</v>
      </c>
      <c r="S45" s="264" t="s">
        <v>591</v>
      </c>
      <c r="T45" s="222">
        <v>0</v>
      </c>
      <c r="U45" s="264" t="s">
        <v>591</v>
      </c>
      <c r="V45" s="222">
        <v>0</v>
      </c>
      <c r="W45" s="264" t="s">
        <v>591</v>
      </c>
      <c r="X45" s="222">
        <v>0</v>
      </c>
      <c r="Y45" s="264" t="s">
        <v>591</v>
      </c>
      <c r="Z45" s="222">
        <v>0</v>
      </c>
      <c r="AA45" s="264" t="s">
        <v>591</v>
      </c>
      <c r="AB45" s="222">
        <v>0</v>
      </c>
      <c r="AC45" s="222">
        <v>0</v>
      </c>
    </row>
    <row r="46" spans="1:29" s="193" customFormat="1" x14ac:dyDescent="0.25">
      <c r="A46" s="200" t="s">
        <v>662</v>
      </c>
      <c r="B46" s="201" t="s">
        <v>663</v>
      </c>
      <c r="C46" s="222"/>
      <c r="D46" s="222"/>
      <c r="E46" s="222"/>
      <c r="F46" s="222"/>
      <c r="G46" s="222">
        <v>0</v>
      </c>
      <c r="H46" s="222">
        <v>0</v>
      </c>
      <c r="I46" s="264" t="s">
        <v>591</v>
      </c>
      <c r="J46" s="222">
        <v>0</v>
      </c>
      <c r="K46" s="264" t="s">
        <v>591</v>
      </c>
      <c r="L46" s="222">
        <v>0</v>
      </c>
      <c r="M46" s="264" t="s">
        <v>591</v>
      </c>
      <c r="N46" s="222">
        <v>0</v>
      </c>
      <c r="O46" s="264" t="s">
        <v>591</v>
      </c>
      <c r="P46" s="222">
        <v>0</v>
      </c>
      <c r="Q46" s="264" t="s">
        <v>591</v>
      </c>
      <c r="R46" s="222">
        <v>0</v>
      </c>
      <c r="S46" s="264" t="s">
        <v>591</v>
      </c>
      <c r="T46" s="222">
        <v>0</v>
      </c>
      <c r="U46" s="264" t="s">
        <v>591</v>
      </c>
      <c r="V46" s="222">
        <v>0</v>
      </c>
      <c r="W46" s="264" t="s">
        <v>591</v>
      </c>
      <c r="X46" s="222">
        <v>0</v>
      </c>
      <c r="Y46" s="264" t="s">
        <v>591</v>
      </c>
      <c r="Z46" s="222">
        <v>0</v>
      </c>
      <c r="AA46" s="264" t="s">
        <v>591</v>
      </c>
      <c r="AB46" s="222">
        <v>0</v>
      </c>
      <c r="AC46" s="222">
        <v>0</v>
      </c>
    </row>
    <row r="47" spans="1:29" s="193" customFormat="1" x14ac:dyDescent="0.25">
      <c r="A47" s="198" t="s">
        <v>61</v>
      </c>
      <c r="B47" s="199" t="s">
        <v>159</v>
      </c>
      <c r="C47" s="222"/>
      <c r="D47" s="222"/>
      <c r="E47" s="222"/>
      <c r="F47" s="222"/>
      <c r="G47" s="222"/>
      <c r="H47" s="222"/>
      <c r="I47" s="222"/>
      <c r="J47" s="222"/>
      <c r="K47" s="222"/>
      <c r="L47" s="222"/>
      <c r="M47" s="222"/>
      <c r="N47" s="222"/>
      <c r="O47" s="222"/>
      <c r="P47" s="222"/>
      <c r="Q47" s="222"/>
      <c r="R47" s="222"/>
      <c r="S47" s="264"/>
      <c r="T47" s="222"/>
      <c r="U47" s="222"/>
      <c r="V47" s="222"/>
      <c r="W47" s="222"/>
      <c r="X47" s="222"/>
      <c r="Y47" s="222"/>
      <c r="Z47" s="222"/>
      <c r="AA47" s="222"/>
      <c r="AB47" s="222"/>
      <c r="AC47" s="222"/>
    </row>
    <row r="48" spans="1:29" s="193" customFormat="1" ht="31.5" x14ac:dyDescent="0.25">
      <c r="A48" s="200" t="s">
        <v>158</v>
      </c>
      <c r="B48" s="203" t="s">
        <v>650</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193" customFormat="1" x14ac:dyDescent="0.25">
      <c r="A49" s="200" t="s">
        <v>157</v>
      </c>
      <c r="B49" s="203" t="s">
        <v>155</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193" customFormat="1" ht="31.5" x14ac:dyDescent="0.25">
      <c r="A50" s="200" t="s">
        <v>156</v>
      </c>
      <c r="B50" s="201" t="s">
        <v>153</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193" customFormat="1" ht="31.5" x14ac:dyDescent="0.25">
      <c r="A51" s="200" t="s">
        <v>154</v>
      </c>
      <c r="B51" s="201" t="s">
        <v>151</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193" customFormat="1" x14ac:dyDescent="0.25">
      <c r="A52" s="200" t="s">
        <v>152</v>
      </c>
      <c r="B52" s="201" t="s">
        <v>149</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193" customFormat="1" x14ac:dyDescent="0.25">
      <c r="A53" s="200" t="s">
        <v>150</v>
      </c>
      <c r="B53" s="201" t="s">
        <v>652</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193" customFormat="1" x14ac:dyDescent="0.25">
      <c r="A54" s="200" t="s">
        <v>148</v>
      </c>
      <c r="B54" s="201" t="s">
        <v>653</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193" customFormat="1" x14ac:dyDescent="0.25">
      <c r="A55" s="200" t="s">
        <v>664</v>
      </c>
      <c r="B55" s="201" t="s">
        <v>654</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193" customFormat="1" x14ac:dyDescent="0.25">
      <c r="A56" s="200" t="s">
        <v>665</v>
      </c>
      <c r="B56" s="201" t="s">
        <v>655</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193" customFormat="1" x14ac:dyDescent="0.25">
      <c r="A57" s="200" t="s">
        <v>666</v>
      </c>
      <c r="B57" s="201" t="s">
        <v>657</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193" customFormat="1" x14ac:dyDescent="0.25">
      <c r="A58" s="200" t="s">
        <v>667</v>
      </c>
      <c r="B58" s="201" t="s">
        <v>659</v>
      </c>
      <c r="C58" s="222"/>
      <c r="D58" s="222"/>
      <c r="E58" s="222"/>
      <c r="F58" s="222"/>
      <c r="G58" s="222">
        <v>0</v>
      </c>
      <c r="H58" s="222">
        <v>0</v>
      </c>
      <c r="I58" s="222"/>
      <c r="J58" s="222">
        <v>0</v>
      </c>
      <c r="K58" s="222"/>
      <c r="L58" s="222">
        <v>3</v>
      </c>
      <c r="M58" s="222"/>
      <c r="N58" s="222">
        <v>0</v>
      </c>
      <c r="O58" s="222"/>
      <c r="P58" s="222">
        <v>0</v>
      </c>
      <c r="Q58" s="222"/>
      <c r="R58" s="222">
        <v>3</v>
      </c>
      <c r="S58" s="222"/>
      <c r="T58" s="222">
        <v>0</v>
      </c>
      <c r="U58" s="222"/>
      <c r="V58" s="222">
        <v>0</v>
      </c>
      <c r="W58" s="222"/>
      <c r="X58" s="222">
        <v>0</v>
      </c>
      <c r="Y58" s="222"/>
      <c r="Z58" s="222">
        <v>0</v>
      </c>
      <c r="AA58" s="222"/>
      <c r="AB58" s="222">
        <v>3</v>
      </c>
      <c r="AC58" s="222">
        <v>3</v>
      </c>
    </row>
    <row r="59" spans="1:29" s="193" customFormat="1" x14ac:dyDescent="0.25">
      <c r="A59" s="200" t="s">
        <v>668</v>
      </c>
      <c r="B59" s="201" t="s">
        <v>661</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193" customFormat="1" x14ac:dyDescent="0.25">
      <c r="A60" s="200" t="s">
        <v>669</v>
      </c>
      <c r="B60" s="201" t="s">
        <v>663</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193" customFormat="1" ht="35.25" customHeight="1" x14ac:dyDescent="0.25">
      <c r="A61" s="198" t="s">
        <v>59</v>
      </c>
      <c r="B61" s="199" t="s">
        <v>147</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193" customFormat="1" x14ac:dyDescent="0.25">
      <c r="A62" s="200" t="s">
        <v>146</v>
      </c>
      <c r="B62" s="201" t="s">
        <v>145</v>
      </c>
      <c r="C62" s="222">
        <v>68.429552000000001</v>
      </c>
      <c r="D62" s="222">
        <v>113.68660000000001</v>
      </c>
      <c r="E62" s="222"/>
      <c r="F62" s="222"/>
      <c r="G62" s="222">
        <v>0</v>
      </c>
      <c r="H62" s="222">
        <v>0</v>
      </c>
      <c r="I62" s="222"/>
      <c r="J62" s="222">
        <v>0</v>
      </c>
      <c r="K62" s="222"/>
      <c r="L62" s="222">
        <v>113.68660072666671</v>
      </c>
      <c r="M62" s="222"/>
      <c r="N62" s="222">
        <v>0</v>
      </c>
      <c r="O62" s="222"/>
      <c r="P62" s="222">
        <v>0</v>
      </c>
      <c r="Q62" s="222"/>
      <c r="R62" s="222">
        <v>0</v>
      </c>
      <c r="S62" s="222"/>
      <c r="T62" s="222">
        <v>0</v>
      </c>
      <c r="U62" s="222"/>
      <c r="V62" s="222">
        <v>0</v>
      </c>
      <c r="W62" s="222"/>
      <c r="X62" s="222">
        <v>0</v>
      </c>
      <c r="Y62" s="222"/>
      <c r="Z62" s="222">
        <v>0</v>
      </c>
      <c r="AA62" s="222"/>
      <c r="AB62" s="222">
        <v>113.68660072666671</v>
      </c>
      <c r="AC62" s="222">
        <v>0</v>
      </c>
    </row>
    <row r="63" spans="1:29" s="193" customFormat="1" x14ac:dyDescent="0.25">
      <c r="A63" s="200" t="s">
        <v>144</v>
      </c>
      <c r="B63" s="201" t="s">
        <v>137</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193" customFormat="1" x14ac:dyDescent="0.25">
      <c r="A64" s="200" t="s">
        <v>143</v>
      </c>
      <c r="B64" s="203" t="s">
        <v>136</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193" customFormat="1" x14ac:dyDescent="0.25">
      <c r="A65" s="200" t="s">
        <v>142</v>
      </c>
      <c r="B65" s="203" t="s">
        <v>135</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193" customFormat="1" x14ac:dyDescent="0.25">
      <c r="A66" s="200" t="s">
        <v>141</v>
      </c>
      <c r="B66" s="203" t="s">
        <v>138</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193" customFormat="1" x14ac:dyDescent="0.25">
      <c r="A67" s="200" t="s">
        <v>140</v>
      </c>
      <c r="B67" s="203" t="s">
        <v>670</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193" customFormat="1" x14ac:dyDescent="0.25">
      <c r="A68" s="200" t="s">
        <v>671</v>
      </c>
      <c r="B68" s="203" t="s">
        <v>672</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193" customFormat="1" x14ac:dyDescent="0.25">
      <c r="A69" s="200" t="s">
        <v>673</v>
      </c>
      <c r="B69" s="203" t="s">
        <v>674</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193" customFormat="1" x14ac:dyDescent="0.25">
      <c r="A70" s="200" t="s">
        <v>675</v>
      </c>
      <c r="B70" s="203" t="s">
        <v>676</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193" customFormat="1" x14ac:dyDescent="0.25">
      <c r="A71" s="200" t="s">
        <v>677</v>
      </c>
      <c r="B71" s="203" t="s">
        <v>678</v>
      </c>
      <c r="C71" s="222"/>
      <c r="D71" s="222"/>
      <c r="E71" s="222"/>
      <c r="F71" s="222"/>
      <c r="G71" s="222">
        <v>0</v>
      </c>
      <c r="H71" s="222">
        <v>0</v>
      </c>
      <c r="I71" s="222"/>
      <c r="J71" s="222">
        <v>0</v>
      </c>
      <c r="K71" s="222"/>
      <c r="L71" s="222">
        <v>3</v>
      </c>
      <c r="M71" s="222"/>
      <c r="N71" s="222">
        <v>0</v>
      </c>
      <c r="O71" s="222"/>
      <c r="P71" s="222">
        <v>0</v>
      </c>
      <c r="Q71" s="222"/>
      <c r="R71" s="222">
        <v>3</v>
      </c>
      <c r="S71" s="222"/>
      <c r="T71" s="222">
        <v>0</v>
      </c>
      <c r="U71" s="222"/>
      <c r="V71" s="222">
        <v>0</v>
      </c>
      <c r="W71" s="222"/>
      <c r="X71" s="222">
        <v>0</v>
      </c>
      <c r="Y71" s="222"/>
      <c r="Z71" s="222">
        <v>0</v>
      </c>
      <c r="AA71" s="222"/>
      <c r="AB71" s="222">
        <v>3</v>
      </c>
      <c r="AC71" s="222">
        <v>3</v>
      </c>
    </row>
    <row r="72" spans="1:29" s="193" customFormat="1" x14ac:dyDescent="0.25">
      <c r="A72" s="200" t="s">
        <v>679</v>
      </c>
      <c r="B72" s="203" t="s">
        <v>680</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193" customFormat="1" x14ac:dyDescent="0.25">
      <c r="A73" s="200" t="s">
        <v>681</v>
      </c>
      <c r="B73" s="203" t="s">
        <v>682</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193" customFormat="1" ht="36.75" customHeight="1" x14ac:dyDescent="0.25">
      <c r="A74" s="198" t="s">
        <v>58</v>
      </c>
      <c r="B74" s="204" t="s">
        <v>233</v>
      </c>
      <c r="C74" s="222"/>
      <c r="D74" s="222"/>
      <c r="E74" s="222"/>
      <c r="F74" s="222"/>
      <c r="G74" s="222"/>
      <c r="H74" s="222"/>
      <c r="I74" s="222"/>
      <c r="J74" s="222"/>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193" customFormat="1" x14ac:dyDescent="0.25">
      <c r="A75" s="198" t="s">
        <v>56</v>
      </c>
      <c r="B75" s="199" t="s">
        <v>139</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193" customFormat="1" ht="31.5" x14ac:dyDescent="0.25">
      <c r="A76" s="200" t="s">
        <v>228</v>
      </c>
      <c r="B76" s="203" t="s">
        <v>650</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s="193" customFormat="1" x14ac:dyDescent="0.25">
      <c r="A77" s="200" t="s">
        <v>229</v>
      </c>
      <c r="B77" s="203" t="s">
        <v>155</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193" customFormat="1" x14ac:dyDescent="0.25">
      <c r="A78" s="200" t="s">
        <v>230</v>
      </c>
      <c r="B78" s="201" t="s">
        <v>651</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193" customFormat="1" x14ac:dyDescent="0.25">
      <c r="A79" s="200" t="s">
        <v>231</v>
      </c>
      <c r="B79" s="201" t="s">
        <v>652</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v>0</v>
      </c>
      <c r="AA79" s="224"/>
      <c r="AB79" s="222">
        <v>0</v>
      </c>
      <c r="AC79" s="222">
        <v>0</v>
      </c>
    </row>
    <row r="80" spans="1:29" s="193" customFormat="1" x14ac:dyDescent="0.25">
      <c r="A80" s="200" t="s">
        <v>232</v>
      </c>
      <c r="B80" s="201" t="s">
        <v>653</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v>0</v>
      </c>
      <c r="AA80" s="224"/>
      <c r="AB80" s="222">
        <v>0</v>
      </c>
      <c r="AC80" s="222">
        <v>0</v>
      </c>
    </row>
    <row r="81" spans="1:29" s="193" customFormat="1" x14ac:dyDescent="0.25">
      <c r="A81" s="200" t="s">
        <v>683</v>
      </c>
      <c r="B81" s="201" t="s">
        <v>654</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v>0</v>
      </c>
      <c r="AA81" s="224"/>
      <c r="AB81" s="222">
        <v>0</v>
      </c>
      <c r="AC81" s="222">
        <v>0</v>
      </c>
    </row>
    <row r="82" spans="1:29" s="193" customFormat="1" x14ac:dyDescent="0.25">
      <c r="A82" s="200" t="s">
        <v>684</v>
      </c>
      <c r="B82" s="201" t="s">
        <v>655</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v>0</v>
      </c>
      <c r="AA82" s="224"/>
      <c r="AB82" s="222">
        <v>0</v>
      </c>
      <c r="AC82" s="222">
        <v>0</v>
      </c>
    </row>
    <row r="83" spans="1:29" s="193" customFormat="1" x14ac:dyDescent="0.25">
      <c r="A83" s="200" t="s">
        <v>685</v>
      </c>
      <c r="B83" s="201" t="s">
        <v>657</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v>0</v>
      </c>
      <c r="AA83" s="224"/>
      <c r="AB83" s="222">
        <v>0</v>
      </c>
      <c r="AC83" s="222">
        <v>0</v>
      </c>
    </row>
    <row r="84" spans="1:29" s="193" customFormat="1" x14ac:dyDescent="0.25">
      <c r="A84" s="200" t="s">
        <v>686</v>
      </c>
      <c r="B84" s="201" t="s">
        <v>659</v>
      </c>
      <c r="C84" s="223"/>
      <c r="D84" s="224"/>
      <c r="E84" s="225"/>
      <c r="F84" s="225"/>
      <c r="G84" s="222">
        <v>0</v>
      </c>
      <c r="H84" s="222">
        <v>0</v>
      </c>
      <c r="I84" s="225"/>
      <c r="J84" s="222">
        <v>0</v>
      </c>
      <c r="K84" s="224"/>
      <c r="L84" s="222">
        <v>0</v>
      </c>
      <c r="M84" s="224"/>
      <c r="N84" s="222">
        <v>0</v>
      </c>
      <c r="O84" s="224"/>
      <c r="P84" s="222">
        <v>0</v>
      </c>
      <c r="Q84" s="224"/>
      <c r="R84" s="222">
        <v>0</v>
      </c>
      <c r="S84" s="224"/>
      <c r="T84" s="222">
        <v>0</v>
      </c>
      <c r="U84" s="224"/>
      <c r="V84" s="222">
        <v>0</v>
      </c>
      <c r="W84" s="224"/>
      <c r="X84" s="222">
        <v>0</v>
      </c>
      <c r="Y84" s="224"/>
      <c r="Z84" s="222">
        <v>0</v>
      </c>
      <c r="AA84" s="224"/>
      <c r="AB84" s="222">
        <v>0</v>
      </c>
      <c r="AC84" s="222">
        <v>0</v>
      </c>
    </row>
    <row r="85" spans="1:29" s="193" customFormat="1" x14ac:dyDescent="0.25">
      <c r="A85" s="200" t="s">
        <v>687</v>
      </c>
      <c r="B85" s="201" t="s">
        <v>661</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v>0</v>
      </c>
      <c r="AA85" s="224"/>
      <c r="AB85" s="222">
        <v>0</v>
      </c>
      <c r="AC85" s="222">
        <v>0</v>
      </c>
    </row>
    <row r="86" spans="1:29" s="193" customFormat="1" x14ac:dyDescent="0.25">
      <c r="A86" s="200" t="s">
        <v>688</v>
      </c>
      <c r="B86" s="201" t="s">
        <v>663</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v>0</v>
      </c>
      <c r="AA86" s="224"/>
      <c r="AB86" s="222">
        <v>0</v>
      </c>
      <c r="AC86" s="222">
        <v>0</v>
      </c>
    </row>
    <row r="87" spans="1:29" s="193" customFormat="1" x14ac:dyDescent="0.25">
      <c r="A87" s="227"/>
      <c r="B87" s="228"/>
      <c r="C87" s="228"/>
      <c r="D87" s="228"/>
      <c r="E87" s="228"/>
      <c r="F87" s="228"/>
      <c r="G87" s="228"/>
      <c r="H87" s="227"/>
      <c r="I87" s="227"/>
      <c r="J87" s="197"/>
      <c r="K87" s="197"/>
      <c r="L87" s="197"/>
      <c r="M87" s="197"/>
      <c r="N87" s="197"/>
      <c r="O87" s="197"/>
      <c r="P87" s="197"/>
      <c r="Q87" s="197"/>
      <c r="R87" s="197"/>
      <c r="S87" s="197"/>
      <c r="T87" s="197"/>
      <c r="U87" s="197"/>
      <c r="V87" s="197"/>
      <c r="W87" s="197"/>
      <c r="X87" s="197"/>
      <c r="Y87" s="197"/>
      <c r="Z87" s="197"/>
      <c r="AA87" s="197"/>
      <c r="AB87" s="197"/>
    </row>
    <row r="88" spans="1:29" s="193" customFormat="1" ht="54" customHeight="1" x14ac:dyDescent="0.25">
      <c r="A88" s="197"/>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row>
    <row r="89" spans="1:29" s="193" customFormat="1"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row>
    <row r="90" spans="1:29" s="193" customFormat="1" ht="50.25" customHeight="1" x14ac:dyDescent="0.25">
      <c r="A90" s="197"/>
      <c r="B90" s="230"/>
      <c r="C90" s="230"/>
      <c r="D90" s="230"/>
      <c r="E90" s="230"/>
      <c r="F90" s="230"/>
      <c r="G90" s="230"/>
      <c r="H90" s="197"/>
      <c r="I90" s="197"/>
      <c r="J90" s="197"/>
      <c r="K90" s="197"/>
      <c r="L90" s="197"/>
      <c r="M90" s="197"/>
      <c r="N90" s="197"/>
      <c r="O90" s="197"/>
      <c r="P90" s="197"/>
      <c r="Q90" s="197"/>
      <c r="R90" s="197"/>
      <c r="S90" s="197"/>
      <c r="T90" s="197"/>
      <c r="U90" s="197"/>
      <c r="V90" s="197"/>
      <c r="W90" s="197"/>
      <c r="X90" s="197"/>
      <c r="Y90" s="197"/>
      <c r="Z90" s="197"/>
      <c r="AA90" s="197"/>
      <c r="AB90" s="197"/>
    </row>
    <row r="91" spans="1:29" s="193" customForma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row>
    <row r="92" spans="1:29" s="193" customFormat="1" ht="36.75" customHeight="1" x14ac:dyDescent="0.25">
      <c r="A92" s="197"/>
      <c r="B92" s="229"/>
      <c r="C92" s="229"/>
      <c r="D92" s="229"/>
      <c r="E92" s="229"/>
      <c r="F92" s="229"/>
      <c r="G92" s="229"/>
      <c r="H92" s="197"/>
      <c r="I92" s="197"/>
      <c r="J92" s="197"/>
      <c r="K92" s="197"/>
      <c r="L92" s="197"/>
      <c r="M92" s="197"/>
      <c r="N92" s="197"/>
      <c r="O92" s="197"/>
      <c r="P92" s="197"/>
      <c r="Q92" s="197"/>
      <c r="R92" s="197"/>
      <c r="S92" s="197"/>
      <c r="T92" s="197"/>
      <c r="U92" s="197"/>
      <c r="V92" s="197"/>
      <c r="W92" s="197"/>
      <c r="X92" s="197"/>
      <c r="Y92" s="197"/>
      <c r="Z92" s="197"/>
      <c r="AA92" s="197"/>
      <c r="AB92" s="197"/>
    </row>
    <row r="93" spans="1:29" s="193" customFormat="1" x14ac:dyDescent="0.25">
      <c r="A93" s="197"/>
      <c r="B93" s="231"/>
      <c r="C93" s="231"/>
      <c r="D93" s="231"/>
      <c r="E93" s="231"/>
      <c r="F93" s="231"/>
      <c r="G93" s="197"/>
      <c r="H93" s="197"/>
      <c r="I93" s="197"/>
      <c r="J93" s="232"/>
      <c r="K93" s="197"/>
      <c r="L93" s="197"/>
      <c r="M93" s="197"/>
      <c r="N93" s="197"/>
      <c r="O93" s="197"/>
      <c r="P93" s="197"/>
      <c r="Q93" s="197"/>
      <c r="R93" s="197"/>
      <c r="S93" s="197"/>
      <c r="T93" s="197"/>
      <c r="U93" s="197"/>
      <c r="V93" s="197"/>
      <c r="W93" s="197"/>
      <c r="X93" s="197"/>
      <c r="Y93" s="197"/>
      <c r="Z93" s="197"/>
      <c r="AA93" s="197"/>
      <c r="AB93" s="197"/>
    </row>
    <row r="94" spans="1:29" s="193" customFormat="1" ht="51" customHeight="1" x14ac:dyDescent="0.25">
      <c r="A94" s="197"/>
      <c r="B94" s="229"/>
      <c r="C94" s="229"/>
      <c r="D94" s="229"/>
      <c r="E94" s="229"/>
      <c r="F94" s="229"/>
      <c r="G94" s="229"/>
      <c r="H94" s="197"/>
      <c r="I94" s="197"/>
      <c r="J94" s="232"/>
      <c r="K94" s="197"/>
      <c r="L94" s="197"/>
      <c r="M94" s="197"/>
      <c r="N94" s="197"/>
      <c r="O94" s="197"/>
      <c r="P94" s="197"/>
      <c r="Q94" s="197"/>
      <c r="R94" s="197"/>
      <c r="S94" s="197"/>
      <c r="T94" s="197"/>
      <c r="U94" s="197"/>
      <c r="V94" s="197"/>
      <c r="W94" s="197"/>
      <c r="X94" s="197"/>
      <c r="Y94" s="197"/>
      <c r="Z94" s="197"/>
      <c r="AA94" s="197"/>
      <c r="AB94" s="197"/>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abSelected="1" view="pageBreakPreview" topLeftCell="A21" zoomScale="70" zoomScaleSheetLayoutView="70" workbookViewId="0">
      <selection activeCell="N26" sqref="N26"/>
    </sheetView>
  </sheetViews>
  <sheetFormatPr defaultRowHeight="15" x14ac:dyDescent="0.25"/>
  <cols>
    <col min="1" max="1" width="14" style="19" customWidth="1"/>
    <col min="2" max="2" width="14.42578125"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0.5703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46" style="19" customWidth="1"/>
    <col min="49" max="49" width="0" style="450"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09" t="str">
        <f>'1. паспорт местоположение'!A12:C12</f>
        <v>F_TP3600.PS.0034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Зверосовхоз (РЗА, КРУН-10, ОРУ-35, ограждение ПС)</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c r="AW20" s="451"/>
    </row>
    <row r="21" spans="1:49" s="22" customFormat="1" x14ac:dyDescent="0.25">
      <c r="A21" s="419" t="s">
        <v>478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c r="AW21" s="451"/>
    </row>
    <row r="22" spans="1:49" s="22" customFormat="1" ht="58.5" customHeight="1" x14ac:dyDescent="0.25">
      <c r="A22" s="420" t="s">
        <v>52</v>
      </c>
      <c r="B22" s="423" t="s">
        <v>24</v>
      </c>
      <c r="C22" s="420" t="s">
        <v>51</v>
      </c>
      <c r="D22" s="420" t="s">
        <v>50</v>
      </c>
      <c r="E22" s="426" t="s">
        <v>487</v>
      </c>
      <c r="F22" s="427"/>
      <c r="G22" s="427"/>
      <c r="H22" s="427"/>
      <c r="I22" s="427"/>
      <c r="J22" s="427"/>
      <c r="K22" s="427"/>
      <c r="L22" s="428"/>
      <c r="M22" s="420" t="s">
        <v>49</v>
      </c>
      <c r="N22" s="420" t="s">
        <v>48</v>
      </c>
      <c r="O22" s="420" t="s">
        <v>47</v>
      </c>
      <c r="P22" s="429" t="s">
        <v>263</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c r="AW22" s="451"/>
    </row>
    <row r="23" spans="1:49" s="22" customFormat="1" ht="64.5" customHeight="1" x14ac:dyDescent="0.25">
      <c r="A23" s="421"/>
      <c r="B23" s="424"/>
      <c r="C23" s="421"/>
      <c r="D23" s="421"/>
      <c r="E23" s="435" t="s">
        <v>23</v>
      </c>
      <c r="F23" s="437" t="s">
        <v>138</v>
      </c>
      <c r="G23" s="437" t="s">
        <v>137</v>
      </c>
      <c r="H23" s="437" t="s">
        <v>136</v>
      </c>
      <c r="I23" s="441" t="s">
        <v>400</v>
      </c>
      <c r="J23" s="441" t="s">
        <v>401</v>
      </c>
      <c r="K23" s="441" t="s">
        <v>402</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c r="AW23" s="451"/>
    </row>
    <row r="24" spans="1:49"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23" t="s">
        <v>13</v>
      </c>
      <c r="AG24" s="123" t="s">
        <v>12</v>
      </c>
      <c r="AH24" s="124" t="s">
        <v>2</v>
      </c>
      <c r="AI24" s="124" t="s">
        <v>11</v>
      </c>
      <c r="AJ24" s="422"/>
      <c r="AK24" s="422"/>
      <c r="AL24" s="422"/>
      <c r="AM24" s="422"/>
      <c r="AN24" s="422"/>
      <c r="AO24" s="422"/>
      <c r="AP24" s="422"/>
      <c r="AQ24" s="432"/>
      <c r="AR24" s="429"/>
      <c r="AS24" s="429"/>
      <c r="AT24" s="429"/>
      <c r="AU24" s="429"/>
      <c r="AV24" s="434"/>
      <c r="AW24" s="452">
        <f>SUM(AW26:AW36)</f>
        <v>2.4319999999999999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453"/>
    </row>
    <row r="26" spans="1:49" s="20" customFormat="1" ht="94.5" x14ac:dyDescent="0.2">
      <c r="A26" s="160" t="s">
        <v>501</v>
      </c>
      <c r="B26" s="161" t="s">
        <v>757</v>
      </c>
      <c r="C26" s="161" t="s">
        <v>499</v>
      </c>
      <c r="D26" s="162" t="s">
        <v>500</v>
      </c>
      <c r="E26" s="163"/>
      <c r="F26" s="163"/>
      <c r="G26" s="163"/>
      <c r="H26" s="163"/>
      <c r="I26" s="163"/>
      <c r="J26" s="163"/>
      <c r="K26" s="163"/>
      <c r="L26" s="163"/>
      <c r="M26" s="161" t="s">
        <v>502</v>
      </c>
      <c r="N26" s="164" t="s">
        <v>755</v>
      </c>
      <c r="O26" s="161" t="s">
        <v>757</v>
      </c>
      <c r="P26" s="165">
        <v>6805</v>
      </c>
      <c r="Q26" s="161" t="s">
        <v>503</v>
      </c>
      <c r="R26" s="165">
        <v>5274</v>
      </c>
      <c r="S26" s="161" t="s">
        <v>504</v>
      </c>
      <c r="T26" s="161" t="s">
        <v>504</v>
      </c>
      <c r="U26" s="161">
        <v>10</v>
      </c>
      <c r="V26" s="161">
        <v>10</v>
      </c>
      <c r="W26" s="161" t="s">
        <v>505</v>
      </c>
      <c r="X26" s="166">
        <v>5001</v>
      </c>
      <c r="Y26" s="161"/>
      <c r="Z26" s="161">
        <v>1</v>
      </c>
      <c r="AA26" s="165">
        <v>2804</v>
      </c>
      <c r="AB26" s="165">
        <v>2804</v>
      </c>
      <c r="AC26" s="161" t="s">
        <v>505</v>
      </c>
      <c r="AD26" s="165">
        <v>3308</v>
      </c>
      <c r="AE26" s="165">
        <v>0</v>
      </c>
      <c r="AF26" s="162" t="s">
        <v>515</v>
      </c>
      <c r="AG26" s="161" t="s">
        <v>516</v>
      </c>
      <c r="AH26" s="161" t="s">
        <v>517</v>
      </c>
      <c r="AI26" s="161" t="s">
        <v>518</v>
      </c>
      <c r="AJ26" s="161" t="s">
        <v>519</v>
      </c>
      <c r="AK26" s="161" t="s">
        <v>520</v>
      </c>
      <c r="AL26" s="167"/>
      <c r="AM26" s="167"/>
      <c r="AN26" s="168"/>
      <c r="AO26" s="167"/>
      <c r="AP26" s="161" t="s">
        <v>520</v>
      </c>
      <c r="AQ26" s="161" t="s">
        <v>521</v>
      </c>
      <c r="AR26" s="161" t="s">
        <v>522</v>
      </c>
      <c r="AS26" s="161" t="s">
        <v>521</v>
      </c>
      <c r="AT26" s="161" t="s">
        <v>523</v>
      </c>
      <c r="AU26" s="167"/>
      <c r="AV26" s="234" t="s">
        <v>689</v>
      </c>
      <c r="AW26" s="454">
        <v>1.552</v>
      </c>
    </row>
    <row r="27" spans="1:49" ht="15.75" x14ac:dyDescent="0.25">
      <c r="A27" s="169"/>
      <c r="B27" s="169"/>
      <c r="C27" s="169"/>
      <c r="D27" s="169"/>
      <c r="E27" s="169"/>
      <c r="F27" s="169"/>
      <c r="G27" s="169"/>
      <c r="H27" s="169"/>
      <c r="I27" s="169"/>
      <c r="J27" s="169"/>
      <c r="K27" s="169"/>
      <c r="L27" s="169"/>
      <c r="M27" s="169"/>
      <c r="N27" s="169"/>
      <c r="O27" s="161"/>
      <c r="P27" s="165"/>
      <c r="Q27" s="161"/>
      <c r="R27" s="165"/>
      <c r="S27" s="161"/>
      <c r="T27" s="161"/>
      <c r="U27" s="161"/>
      <c r="V27" s="161"/>
      <c r="W27" s="161" t="s">
        <v>506</v>
      </c>
      <c r="X27" s="166">
        <v>5098</v>
      </c>
      <c r="Y27" s="161" t="s">
        <v>506</v>
      </c>
      <c r="Z27" s="161"/>
      <c r="AA27" s="165"/>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455"/>
    </row>
    <row r="28" spans="1:49" ht="31.5" x14ac:dyDescent="0.25">
      <c r="A28" s="169"/>
      <c r="B28" s="169"/>
      <c r="C28" s="169"/>
      <c r="D28" s="169"/>
      <c r="E28" s="169"/>
      <c r="F28" s="169"/>
      <c r="G28" s="169"/>
      <c r="H28" s="169"/>
      <c r="I28" s="169"/>
      <c r="J28" s="169"/>
      <c r="K28" s="169"/>
      <c r="L28" s="169"/>
      <c r="M28" s="169"/>
      <c r="N28" s="169"/>
      <c r="O28" s="161"/>
      <c r="P28" s="165"/>
      <c r="Q28" s="161"/>
      <c r="R28" s="165"/>
      <c r="S28" s="161"/>
      <c r="T28" s="161"/>
      <c r="U28" s="161"/>
      <c r="V28" s="161"/>
      <c r="W28" s="161" t="s">
        <v>507</v>
      </c>
      <c r="X28" s="166">
        <v>5266</v>
      </c>
      <c r="Y28" s="161"/>
      <c r="Z28" s="161"/>
      <c r="AA28" s="165">
        <v>3428</v>
      </c>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455"/>
    </row>
    <row r="29" spans="1:49" ht="15.75" x14ac:dyDescent="0.25">
      <c r="A29" s="169"/>
      <c r="B29" s="169"/>
      <c r="C29" s="169"/>
      <c r="D29" s="169"/>
      <c r="E29" s="169"/>
      <c r="F29" s="169"/>
      <c r="G29" s="169"/>
      <c r="H29" s="169"/>
      <c r="I29" s="169"/>
      <c r="J29" s="169"/>
      <c r="K29" s="169"/>
      <c r="L29" s="169"/>
      <c r="M29" s="169"/>
      <c r="N29" s="169"/>
      <c r="O29" s="161"/>
      <c r="P29" s="165"/>
      <c r="Q29" s="161"/>
      <c r="R29" s="165"/>
      <c r="S29" s="161"/>
      <c r="T29" s="161"/>
      <c r="U29" s="161"/>
      <c r="V29" s="161"/>
      <c r="W29" s="161" t="s">
        <v>508</v>
      </c>
      <c r="X29" s="166">
        <v>5158</v>
      </c>
      <c r="Y29" s="161"/>
      <c r="Z29" s="161"/>
      <c r="AA29" s="165">
        <v>3219</v>
      </c>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455"/>
    </row>
    <row r="30" spans="1:49" ht="15.75" x14ac:dyDescent="0.25">
      <c r="A30" s="169"/>
      <c r="B30" s="169"/>
      <c r="C30" s="169"/>
      <c r="D30" s="169"/>
      <c r="E30" s="169"/>
      <c r="F30" s="169"/>
      <c r="G30" s="169"/>
      <c r="H30" s="169"/>
      <c r="I30" s="169"/>
      <c r="J30" s="169"/>
      <c r="K30" s="169"/>
      <c r="L30" s="169"/>
      <c r="M30" s="169"/>
      <c r="N30" s="169"/>
      <c r="O30" s="161"/>
      <c r="P30" s="165"/>
      <c r="Q30" s="161"/>
      <c r="R30" s="165"/>
      <c r="S30" s="161"/>
      <c r="T30" s="161"/>
      <c r="U30" s="161"/>
      <c r="V30" s="161"/>
      <c r="W30" s="161" t="s">
        <v>509</v>
      </c>
      <c r="X30" s="166">
        <v>4112</v>
      </c>
      <c r="Y30" s="161"/>
      <c r="Z30" s="161"/>
      <c r="AA30" s="165">
        <v>3898</v>
      </c>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455"/>
    </row>
    <row r="31" spans="1:49" ht="15.75" x14ac:dyDescent="0.25">
      <c r="A31" s="169"/>
      <c r="B31" s="169"/>
      <c r="C31" s="169"/>
      <c r="D31" s="169"/>
      <c r="E31" s="169"/>
      <c r="F31" s="169"/>
      <c r="G31" s="169"/>
      <c r="H31" s="169"/>
      <c r="I31" s="169"/>
      <c r="J31" s="169"/>
      <c r="K31" s="169"/>
      <c r="L31" s="169"/>
      <c r="M31" s="169"/>
      <c r="N31" s="169"/>
      <c r="O31" s="161"/>
      <c r="P31" s="165"/>
      <c r="Q31" s="161"/>
      <c r="R31" s="165"/>
      <c r="S31" s="161"/>
      <c r="T31" s="161"/>
      <c r="U31" s="161"/>
      <c r="V31" s="161"/>
      <c r="W31" s="161" t="s">
        <v>510</v>
      </c>
      <c r="X31" s="166">
        <v>5274</v>
      </c>
      <c r="Y31" s="161" t="s">
        <v>510</v>
      </c>
      <c r="Z31" s="161"/>
      <c r="AA31" s="165"/>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455"/>
    </row>
    <row r="32" spans="1:49" ht="15.75" x14ac:dyDescent="0.25">
      <c r="A32" s="169"/>
      <c r="B32" s="169"/>
      <c r="C32" s="169"/>
      <c r="D32" s="169"/>
      <c r="E32" s="169"/>
      <c r="F32" s="169"/>
      <c r="G32" s="169"/>
      <c r="H32" s="169"/>
      <c r="I32" s="169"/>
      <c r="J32" s="169"/>
      <c r="K32" s="169"/>
      <c r="L32" s="169"/>
      <c r="M32" s="169"/>
      <c r="N32" s="169"/>
      <c r="O32" s="161"/>
      <c r="P32" s="165"/>
      <c r="Q32" s="161"/>
      <c r="R32" s="165"/>
      <c r="S32" s="161"/>
      <c r="T32" s="161"/>
      <c r="U32" s="161"/>
      <c r="V32" s="161"/>
      <c r="W32" s="161" t="s">
        <v>511</v>
      </c>
      <c r="X32" s="166">
        <v>5224</v>
      </c>
      <c r="Y32" s="161"/>
      <c r="Z32" s="161"/>
      <c r="AA32" s="165">
        <v>5224</v>
      </c>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455"/>
    </row>
    <row r="33" spans="1:49" ht="15.75" x14ac:dyDescent="0.25">
      <c r="A33" s="169"/>
      <c r="B33" s="169"/>
      <c r="C33" s="169"/>
      <c r="D33" s="169"/>
      <c r="E33" s="169"/>
      <c r="F33" s="169"/>
      <c r="G33" s="169"/>
      <c r="H33" s="169"/>
      <c r="I33" s="169"/>
      <c r="J33" s="169"/>
      <c r="K33" s="169"/>
      <c r="L33" s="169"/>
      <c r="M33" s="169"/>
      <c r="N33" s="169"/>
      <c r="O33" s="161"/>
      <c r="P33" s="165"/>
      <c r="Q33" s="161"/>
      <c r="R33" s="165"/>
      <c r="S33" s="161"/>
      <c r="T33" s="161"/>
      <c r="U33" s="161"/>
      <c r="V33" s="161"/>
      <c r="W33" s="161" t="s">
        <v>512</v>
      </c>
      <c r="X33" s="166">
        <v>4522</v>
      </c>
      <c r="Y33" s="161"/>
      <c r="Z33" s="161"/>
      <c r="AA33" s="165">
        <v>3924</v>
      </c>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455"/>
    </row>
    <row r="34" spans="1:49" ht="15.75" x14ac:dyDescent="0.25">
      <c r="A34" s="169"/>
      <c r="B34" s="169"/>
      <c r="C34" s="169"/>
      <c r="D34" s="169"/>
      <c r="E34" s="169"/>
      <c r="F34" s="169"/>
      <c r="G34" s="169"/>
      <c r="H34" s="169"/>
      <c r="I34" s="169"/>
      <c r="J34" s="169"/>
      <c r="K34" s="169"/>
      <c r="L34" s="169"/>
      <c r="M34" s="169"/>
      <c r="N34" s="169"/>
      <c r="O34" s="161"/>
      <c r="P34" s="165"/>
      <c r="Q34" s="161"/>
      <c r="R34" s="165"/>
      <c r="S34" s="161"/>
      <c r="T34" s="161"/>
      <c r="U34" s="161"/>
      <c r="V34" s="161"/>
      <c r="W34" s="161" t="s">
        <v>513</v>
      </c>
      <c r="X34" s="166">
        <v>4203</v>
      </c>
      <c r="Y34" s="161" t="s">
        <v>513</v>
      </c>
      <c r="Z34" s="161"/>
      <c r="AA34" s="165"/>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455"/>
    </row>
    <row r="35" spans="1:49" ht="15.75" x14ac:dyDescent="0.25">
      <c r="A35" s="169"/>
      <c r="B35" s="169"/>
      <c r="C35" s="169"/>
      <c r="D35" s="169"/>
      <c r="E35" s="169"/>
      <c r="F35" s="169"/>
      <c r="G35" s="169"/>
      <c r="H35" s="169"/>
      <c r="I35" s="169"/>
      <c r="J35" s="169"/>
      <c r="K35" s="169"/>
      <c r="L35" s="169"/>
      <c r="M35" s="169"/>
      <c r="N35" s="169"/>
      <c r="O35" s="161"/>
      <c r="P35" s="165"/>
      <c r="Q35" s="161"/>
      <c r="R35" s="165"/>
      <c r="S35" s="161"/>
      <c r="T35" s="161"/>
      <c r="U35" s="161"/>
      <c r="V35" s="161"/>
      <c r="W35" s="161" t="s">
        <v>514</v>
      </c>
      <c r="X35" s="166">
        <v>5271</v>
      </c>
      <c r="Y35" s="161" t="s">
        <v>514</v>
      </c>
      <c r="Z35" s="161"/>
      <c r="AA35" s="165"/>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455"/>
    </row>
    <row r="36" spans="1:49" ht="141.75" x14ac:dyDescent="0.25">
      <c r="A36" s="160" t="s">
        <v>735</v>
      </c>
      <c r="B36" s="161" t="s">
        <v>737</v>
      </c>
      <c r="C36" s="161" t="s">
        <v>499</v>
      </c>
      <c r="D36" s="162" t="s">
        <v>738</v>
      </c>
      <c r="E36" s="163"/>
      <c r="F36" s="163"/>
      <c r="G36" s="163"/>
      <c r="H36" s="163"/>
      <c r="I36" s="163"/>
      <c r="J36" s="163"/>
      <c r="K36" s="163"/>
      <c r="L36" s="163"/>
      <c r="M36" s="161" t="s">
        <v>502</v>
      </c>
      <c r="N36" s="164" t="s">
        <v>756</v>
      </c>
      <c r="O36" s="161" t="s">
        <v>737</v>
      </c>
      <c r="P36" s="165">
        <v>2239</v>
      </c>
      <c r="Q36" s="161" t="s">
        <v>739</v>
      </c>
      <c r="R36" s="165">
        <v>2239</v>
      </c>
      <c r="S36" s="161" t="s">
        <v>504</v>
      </c>
      <c r="T36" s="161" t="s">
        <v>504</v>
      </c>
      <c r="U36" s="161">
        <v>7</v>
      </c>
      <c r="V36" s="161">
        <v>7</v>
      </c>
      <c r="W36" s="161" t="s">
        <v>740</v>
      </c>
      <c r="X36" s="166">
        <v>2094</v>
      </c>
      <c r="Y36" s="161"/>
      <c r="Z36" s="161"/>
      <c r="AA36" s="165"/>
      <c r="AB36" s="165">
        <v>2094</v>
      </c>
      <c r="AC36" s="161" t="s">
        <v>740</v>
      </c>
      <c r="AD36" s="165">
        <v>2094</v>
      </c>
      <c r="AE36" s="165">
        <v>2094</v>
      </c>
      <c r="AF36" s="162" t="s">
        <v>741</v>
      </c>
      <c r="AG36" s="161" t="s">
        <v>742</v>
      </c>
      <c r="AH36" s="161" t="s">
        <v>743</v>
      </c>
      <c r="AI36" s="161" t="s">
        <v>744</v>
      </c>
      <c r="AJ36" s="161" t="s">
        <v>745</v>
      </c>
      <c r="AK36" s="161" t="s">
        <v>746</v>
      </c>
      <c r="AL36" s="161"/>
      <c r="AM36" s="161"/>
      <c r="AN36" s="161"/>
      <c r="AO36" s="162" t="s">
        <v>736</v>
      </c>
      <c r="AP36" s="161" t="s">
        <v>747</v>
      </c>
      <c r="AQ36" s="161" t="s">
        <v>748</v>
      </c>
      <c r="AR36" s="161" t="s">
        <v>747</v>
      </c>
      <c r="AS36" s="161" t="s">
        <v>748</v>
      </c>
      <c r="AT36" s="161" t="s">
        <v>749</v>
      </c>
      <c r="AU36" s="161"/>
      <c r="AV36" s="161" t="s">
        <v>758</v>
      </c>
      <c r="AW36" s="454">
        <v>0.88</v>
      </c>
    </row>
    <row r="37" spans="1:49" ht="15.75" x14ac:dyDescent="0.25">
      <c r="A37" s="160" t="s">
        <v>736</v>
      </c>
      <c r="B37" s="161"/>
      <c r="C37" s="161"/>
      <c r="D37" s="162" t="s">
        <v>736</v>
      </c>
      <c r="E37" s="163"/>
      <c r="F37" s="163"/>
      <c r="G37" s="163"/>
      <c r="H37" s="163"/>
      <c r="I37" s="163"/>
      <c r="J37" s="163"/>
      <c r="K37" s="163"/>
      <c r="L37" s="163"/>
      <c r="M37" s="161" t="s">
        <v>736</v>
      </c>
      <c r="N37" s="164"/>
      <c r="O37" s="161"/>
      <c r="P37" s="165"/>
      <c r="Q37" s="161"/>
      <c r="R37" s="165"/>
      <c r="S37" s="161"/>
      <c r="T37" s="161"/>
      <c r="U37" s="161"/>
      <c r="V37" s="161"/>
      <c r="W37" s="161" t="s">
        <v>750</v>
      </c>
      <c r="X37" s="166">
        <v>2200</v>
      </c>
      <c r="Y37" s="161"/>
      <c r="Z37" s="161"/>
      <c r="AA37" s="165"/>
      <c r="AB37" s="165"/>
      <c r="AC37" s="161"/>
      <c r="AD37" s="165"/>
      <c r="AE37" s="165"/>
      <c r="AF37" s="162" t="s">
        <v>736</v>
      </c>
      <c r="AG37" s="161"/>
      <c r="AH37" s="161"/>
      <c r="AI37" s="161"/>
      <c r="AJ37" s="161"/>
      <c r="AK37" s="161"/>
      <c r="AL37" s="161"/>
      <c r="AM37" s="161"/>
      <c r="AN37" s="161"/>
      <c r="AO37" s="162" t="s">
        <v>736</v>
      </c>
      <c r="AP37" s="161"/>
      <c r="AQ37" s="161"/>
      <c r="AR37" s="161"/>
      <c r="AS37" s="161"/>
      <c r="AT37" s="161"/>
      <c r="AU37" s="161"/>
      <c r="AV37" s="161"/>
    </row>
    <row r="38" spans="1:49" ht="31.5" x14ac:dyDescent="0.25">
      <c r="A38" s="160" t="s">
        <v>736</v>
      </c>
      <c r="B38" s="161"/>
      <c r="C38" s="161"/>
      <c r="D38" s="162" t="s">
        <v>736</v>
      </c>
      <c r="E38" s="163"/>
      <c r="F38" s="163"/>
      <c r="G38" s="163"/>
      <c r="H38" s="163"/>
      <c r="I38" s="163"/>
      <c r="J38" s="163"/>
      <c r="K38" s="163"/>
      <c r="L38" s="163"/>
      <c r="M38" s="161" t="s">
        <v>736</v>
      </c>
      <c r="N38" s="164"/>
      <c r="O38" s="161"/>
      <c r="P38" s="165"/>
      <c r="Q38" s="161"/>
      <c r="R38" s="165"/>
      <c r="S38" s="161"/>
      <c r="T38" s="161"/>
      <c r="U38" s="161"/>
      <c r="V38" s="161"/>
      <c r="W38" s="161" t="s">
        <v>505</v>
      </c>
      <c r="X38" s="166">
        <v>2239</v>
      </c>
      <c r="Y38" s="161"/>
      <c r="Z38" s="161"/>
      <c r="AA38" s="165"/>
      <c r="AB38" s="165"/>
      <c r="AC38" s="161"/>
      <c r="AD38" s="165"/>
      <c r="AE38" s="165"/>
      <c r="AF38" s="162" t="s">
        <v>736</v>
      </c>
      <c r="AG38" s="161"/>
      <c r="AH38" s="161"/>
      <c r="AI38" s="161"/>
      <c r="AJ38" s="161"/>
      <c r="AK38" s="161"/>
      <c r="AL38" s="161"/>
      <c r="AM38" s="161"/>
      <c r="AN38" s="161"/>
      <c r="AO38" s="162" t="s">
        <v>736</v>
      </c>
      <c r="AP38" s="161"/>
      <c r="AQ38" s="161"/>
      <c r="AR38" s="161"/>
      <c r="AS38" s="161"/>
      <c r="AT38" s="161"/>
      <c r="AU38" s="161"/>
      <c r="AV38" s="161"/>
    </row>
    <row r="39" spans="1:49" ht="15.75" x14ac:dyDescent="0.25">
      <c r="A39" s="160" t="s">
        <v>736</v>
      </c>
      <c r="B39" s="161"/>
      <c r="C39" s="161"/>
      <c r="D39" s="162" t="s">
        <v>736</v>
      </c>
      <c r="E39" s="163"/>
      <c r="F39" s="163"/>
      <c r="G39" s="163"/>
      <c r="H39" s="163"/>
      <c r="I39" s="163"/>
      <c r="J39" s="163"/>
      <c r="K39" s="163"/>
      <c r="L39" s="163"/>
      <c r="M39" s="161" t="s">
        <v>736</v>
      </c>
      <c r="N39" s="164"/>
      <c r="O39" s="161"/>
      <c r="P39" s="165"/>
      <c r="Q39" s="161"/>
      <c r="R39" s="165"/>
      <c r="S39" s="161"/>
      <c r="T39" s="161"/>
      <c r="U39" s="161"/>
      <c r="V39" s="161"/>
      <c r="W39" s="161" t="s">
        <v>751</v>
      </c>
      <c r="X39" s="166">
        <v>2085</v>
      </c>
      <c r="Y39" s="161"/>
      <c r="Z39" s="161"/>
      <c r="AA39" s="165"/>
      <c r="AB39" s="165"/>
      <c r="AC39" s="161"/>
      <c r="AD39" s="165"/>
      <c r="AE39" s="165"/>
      <c r="AF39" s="162" t="s">
        <v>736</v>
      </c>
      <c r="AG39" s="161"/>
      <c r="AH39" s="161"/>
      <c r="AI39" s="161"/>
      <c r="AJ39" s="161"/>
      <c r="AK39" s="161"/>
      <c r="AL39" s="161"/>
      <c r="AM39" s="161"/>
      <c r="AN39" s="161"/>
      <c r="AO39" s="162" t="s">
        <v>736</v>
      </c>
      <c r="AP39" s="161"/>
      <c r="AQ39" s="161"/>
      <c r="AR39" s="161"/>
      <c r="AS39" s="161"/>
      <c r="AT39" s="161"/>
      <c r="AU39" s="161"/>
      <c r="AV39" s="161"/>
    </row>
    <row r="40" spans="1:49" ht="15.75" x14ac:dyDescent="0.25">
      <c r="A40" s="160" t="s">
        <v>736</v>
      </c>
      <c r="B40" s="161"/>
      <c r="C40" s="161"/>
      <c r="D40" s="162" t="s">
        <v>736</v>
      </c>
      <c r="E40" s="163"/>
      <c r="F40" s="163"/>
      <c r="G40" s="163"/>
      <c r="H40" s="163"/>
      <c r="I40" s="163"/>
      <c r="J40" s="163"/>
      <c r="K40" s="163"/>
      <c r="L40" s="163"/>
      <c r="M40" s="161" t="s">
        <v>736</v>
      </c>
      <c r="N40" s="164"/>
      <c r="O40" s="161"/>
      <c r="P40" s="165"/>
      <c r="Q40" s="161"/>
      <c r="R40" s="165"/>
      <c r="S40" s="161"/>
      <c r="T40" s="161"/>
      <c r="U40" s="161"/>
      <c r="V40" s="161"/>
      <c r="W40" s="161" t="s">
        <v>752</v>
      </c>
      <c r="X40" s="166">
        <v>2239</v>
      </c>
      <c r="Y40" s="161"/>
      <c r="Z40" s="161"/>
      <c r="AA40" s="165"/>
      <c r="AB40" s="165"/>
      <c r="AC40" s="161"/>
      <c r="AD40" s="165"/>
      <c r="AE40" s="165"/>
      <c r="AF40" s="162" t="s">
        <v>736</v>
      </c>
      <c r="AG40" s="161"/>
      <c r="AH40" s="161"/>
      <c r="AI40" s="161"/>
      <c r="AJ40" s="161"/>
      <c r="AK40" s="161"/>
      <c r="AL40" s="161"/>
      <c r="AM40" s="161"/>
      <c r="AN40" s="161"/>
      <c r="AO40" s="162" t="s">
        <v>736</v>
      </c>
      <c r="AP40" s="161"/>
      <c r="AQ40" s="161"/>
      <c r="AR40" s="161"/>
      <c r="AS40" s="161"/>
      <c r="AT40" s="161"/>
      <c r="AU40" s="161"/>
      <c r="AV40" s="161"/>
    </row>
    <row r="41" spans="1:49" ht="15.75" x14ac:dyDescent="0.25">
      <c r="A41" s="160" t="s">
        <v>736</v>
      </c>
      <c r="B41" s="161"/>
      <c r="C41" s="161"/>
      <c r="D41" s="162" t="s">
        <v>736</v>
      </c>
      <c r="E41" s="163"/>
      <c r="F41" s="163"/>
      <c r="G41" s="163"/>
      <c r="H41" s="163"/>
      <c r="I41" s="163"/>
      <c r="J41" s="163"/>
      <c r="K41" s="163"/>
      <c r="L41" s="163"/>
      <c r="M41" s="161" t="s">
        <v>736</v>
      </c>
      <c r="N41" s="164"/>
      <c r="O41" s="161"/>
      <c r="P41" s="165"/>
      <c r="Q41" s="161"/>
      <c r="R41" s="165"/>
      <c r="S41" s="161"/>
      <c r="T41" s="161"/>
      <c r="U41" s="161"/>
      <c r="V41" s="161"/>
      <c r="W41" s="161" t="s">
        <v>753</v>
      </c>
      <c r="X41" s="166">
        <v>0</v>
      </c>
      <c r="Y41" s="161" t="s">
        <v>753</v>
      </c>
      <c r="Z41" s="161"/>
      <c r="AA41" s="165"/>
      <c r="AB41" s="165"/>
      <c r="AC41" s="161"/>
      <c r="AD41" s="165"/>
      <c r="AE41" s="165"/>
      <c r="AF41" s="162" t="s">
        <v>736</v>
      </c>
      <c r="AG41" s="161"/>
      <c r="AH41" s="161"/>
      <c r="AI41" s="161"/>
      <c r="AJ41" s="161"/>
      <c r="AK41" s="161"/>
      <c r="AL41" s="161"/>
      <c r="AM41" s="161"/>
      <c r="AN41" s="161"/>
      <c r="AO41" s="162" t="s">
        <v>736</v>
      </c>
      <c r="AP41" s="161"/>
      <c r="AQ41" s="161"/>
      <c r="AR41" s="161"/>
      <c r="AS41" s="161"/>
      <c r="AT41" s="161"/>
      <c r="AU41" s="161"/>
      <c r="AV41" s="161"/>
    </row>
    <row r="42" spans="1:49" ht="15.75" x14ac:dyDescent="0.25">
      <c r="A42" s="160" t="s">
        <v>736</v>
      </c>
      <c r="B42" s="161"/>
      <c r="C42" s="161"/>
      <c r="D42" s="162" t="s">
        <v>736</v>
      </c>
      <c r="E42" s="163"/>
      <c r="F42" s="163"/>
      <c r="G42" s="163"/>
      <c r="H42" s="163"/>
      <c r="I42" s="163"/>
      <c r="J42" s="163"/>
      <c r="K42" s="163"/>
      <c r="L42" s="163"/>
      <c r="M42" s="161" t="s">
        <v>736</v>
      </c>
      <c r="N42" s="164"/>
      <c r="O42" s="161"/>
      <c r="P42" s="165"/>
      <c r="Q42" s="161"/>
      <c r="R42" s="165"/>
      <c r="S42" s="161"/>
      <c r="T42" s="161"/>
      <c r="U42" s="161"/>
      <c r="V42" s="161"/>
      <c r="W42" s="161" t="s">
        <v>754</v>
      </c>
      <c r="X42" s="166">
        <v>0</v>
      </c>
      <c r="Y42" s="161" t="s">
        <v>754</v>
      </c>
      <c r="Z42" s="161"/>
      <c r="AA42" s="165"/>
      <c r="AB42" s="165"/>
      <c r="AC42" s="161"/>
      <c r="AD42" s="165"/>
      <c r="AE42" s="165"/>
      <c r="AF42" s="162" t="s">
        <v>736</v>
      </c>
      <c r="AG42" s="161"/>
      <c r="AH42" s="161"/>
      <c r="AI42" s="161"/>
      <c r="AJ42" s="161"/>
      <c r="AK42" s="161"/>
      <c r="AL42" s="161"/>
      <c r="AM42" s="161"/>
      <c r="AN42" s="161"/>
      <c r="AO42" s="162" t="s">
        <v>736</v>
      </c>
      <c r="AP42" s="161"/>
      <c r="AQ42" s="161"/>
      <c r="AR42" s="161"/>
      <c r="AS42" s="161"/>
      <c r="AT42" s="161"/>
      <c r="AU42" s="161"/>
      <c r="AV42"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22" zoomScaleNormal="100" zoomScaleSheetLayoutView="100" workbookViewId="0">
      <selection activeCell="B36" sqref="B36"/>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714</v>
      </c>
    </row>
    <row r="5" spans="1:2" ht="18.75" x14ac:dyDescent="0.3">
      <c r="A5" s="447" t="s">
        <v>715</v>
      </c>
      <c r="B5" s="447"/>
    </row>
    <row r="6" spans="1:2" ht="18.75" x14ac:dyDescent="0.3">
      <c r="A6" s="263"/>
      <c r="B6" s="263"/>
    </row>
    <row r="7" spans="1:2" ht="18.75" x14ac:dyDescent="0.25">
      <c r="A7" s="280" t="s">
        <v>9</v>
      </c>
      <c r="B7" s="280"/>
    </row>
    <row r="8" spans="1:2" ht="18.75" x14ac:dyDescent="0.25">
      <c r="A8" s="129"/>
      <c r="B8" s="129"/>
    </row>
    <row r="9" spans="1:2" ht="15.75" x14ac:dyDescent="0.25">
      <c r="A9" s="448" t="s">
        <v>716</v>
      </c>
      <c r="B9" s="448"/>
    </row>
    <row r="10" spans="1:2" ht="18.75" x14ac:dyDescent="0.25">
      <c r="A10" s="445" t="s">
        <v>8</v>
      </c>
      <c r="B10" s="445"/>
    </row>
    <row r="11" spans="1:2" ht="18.75" x14ac:dyDescent="0.25">
      <c r="A11" s="129"/>
      <c r="B11" s="129"/>
    </row>
    <row r="12" spans="1:2" ht="15.75" x14ac:dyDescent="0.25">
      <c r="A12" s="449" t="s">
        <v>717</v>
      </c>
      <c r="B12" s="449"/>
    </row>
    <row r="13" spans="1:2" ht="18.75" x14ac:dyDescent="0.25">
      <c r="A13" s="445" t="s">
        <v>7</v>
      </c>
      <c r="B13" s="445"/>
    </row>
    <row r="14" spans="1:2" ht="18.75" x14ac:dyDescent="0.25">
      <c r="A14" s="11"/>
      <c r="B14" s="11"/>
    </row>
    <row r="15" spans="1:2" ht="15.75" x14ac:dyDescent="0.25">
      <c r="A15" s="444" t="s">
        <v>718</v>
      </c>
      <c r="B15" s="444"/>
    </row>
    <row r="16" spans="1:2" ht="18.75" x14ac:dyDescent="0.25">
      <c r="A16" s="445" t="s">
        <v>6</v>
      </c>
      <c r="B16" s="445"/>
    </row>
    <row r="17" spans="1:2" ht="15.75" x14ac:dyDescent="0.25">
      <c r="A17" s="186"/>
      <c r="B17" s="265"/>
    </row>
    <row r="18" spans="1:2" x14ac:dyDescent="0.25">
      <c r="A18" s="446" t="s">
        <v>551</v>
      </c>
      <c r="B18" s="446"/>
    </row>
    <row r="19" spans="1:2" ht="15.75" thickBot="1" x14ac:dyDescent="0.3"/>
    <row r="20" spans="1:2" ht="30" x14ac:dyDescent="0.25">
      <c r="A20" s="266" t="s">
        <v>719</v>
      </c>
      <c r="B20" s="267" t="s">
        <v>720</v>
      </c>
    </row>
    <row r="21" spans="1:2" ht="28.5" x14ac:dyDescent="0.25">
      <c r="A21" s="268" t="s">
        <v>552</v>
      </c>
      <c r="B21" s="269" t="s">
        <v>721</v>
      </c>
    </row>
    <row r="22" spans="1:2" x14ac:dyDescent="0.25">
      <c r="A22" s="268" t="s">
        <v>553</v>
      </c>
      <c r="B22" s="270" t="s">
        <v>722</v>
      </c>
    </row>
    <row r="23" spans="1:2" x14ac:dyDescent="0.25">
      <c r="A23" s="268" t="s">
        <v>554</v>
      </c>
      <c r="B23" s="243"/>
    </row>
    <row r="24" spans="1:2" x14ac:dyDescent="0.25">
      <c r="A24" s="271" t="s">
        <v>555</v>
      </c>
      <c r="B24" s="269">
        <v>2024</v>
      </c>
    </row>
    <row r="25" spans="1:2" ht="28.5" x14ac:dyDescent="0.25">
      <c r="A25" s="271" t="s">
        <v>556</v>
      </c>
      <c r="B25" s="243" t="s">
        <v>723</v>
      </c>
    </row>
    <row r="26" spans="1:2" ht="28.5" x14ac:dyDescent="0.25">
      <c r="A26" s="213" t="s">
        <v>724</v>
      </c>
      <c r="B26" s="235">
        <v>83.119</v>
      </c>
    </row>
    <row r="27" spans="1:2" ht="30" x14ac:dyDescent="0.25">
      <c r="A27" s="242" t="s">
        <v>557</v>
      </c>
      <c r="B27" s="243"/>
    </row>
    <row r="28" spans="1:2" ht="28.5" x14ac:dyDescent="0.25">
      <c r="A28" s="213" t="s">
        <v>558</v>
      </c>
      <c r="B28" s="235">
        <v>2.4319999999999999</v>
      </c>
    </row>
    <row r="29" spans="1:2" ht="28.5" x14ac:dyDescent="0.25">
      <c r="A29" s="214" t="s">
        <v>559</v>
      </c>
      <c r="B29" s="236">
        <v>2.4319999999999999</v>
      </c>
    </row>
    <row r="30" spans="1:2" x14ac:dyDescent="0.25">
      <c r="A30" s="242" t="s">
        <v>560</v>
      </c>
      <c r="B30" s="243"/>
    </row>
    <row r="31" spans="1:2" ht="29.25" thickBot="1" x14ac:dyDescent="0.3">
      <c r="A31" s="215" t="s">
        <v>587</v>
      </c>
      <c r="B31" s="237">
        <v>2.4319999999999999</v>
      </c>
    </row>
    <row r="32" spans="1:2" ht="45" x14ac:dyDescent="0.25">
      <c r="A32" s="216" t="s">
        <v>588</v>
      </c>
      <c r="B32" s="238">
        <v>1.552</v>
      </c>
    </row>
    <row r="33" spans="1:2" x14ac:dyDescent="0.25">
      <c r="A33" s="217" t="s">
        <v>561</v>
      </c>
      <c r="B33" s="239">
        <v>1.87</v>
      </c>
    </row>
    <row r="34" spans="1:2" x14ac:dyDescent="0.25">
      <c r="A34" s="217" t="s">
        <v>562</v>
      </c>
      <c r="B34" s="240">
        <v>1.552</v>
      </c>
    </row>
    <row r="35" spans="1:2" x14ac:dyDescent="0.25">
      <c r="A35" s="217" t="s">
        <v>563</v>
      </c>
      <c r="B35" s="240">
        <v>1.3149999999999999</v>
      </c>
    </row>
    <row r="36" spans="1:2" ht="30" x14ac:dyDescent="0.25">
      <c r="A36" s="216" t="s">
        <v>712</v>
      </c>
      <c r="B36" s="238">
        <v>0.88</v>
      </c>
    </row>
    <row r="37" spans="1:2" x14ac:dyDescent="0.25">
      <c r="A37" s="217" t="s">
        <v>561</v>
      </c>
      <c r="B37" s="239">
        <v>1.06</v>
      </c>
    </row>
    <row r="38" spans="1:2" x14ac:dyDescent="0.25">
      <c r="A38" s="217" t="s">
        <v>562</v>
      </c>
      <c r="B38" s="240">
        <v>0.88</v>
      </c>
    </row>
    <row r="39" spans="1:2" x14ac:dyDescent="0.25">
      <c r="A39" s="217" t="s">
        <v>563</v>
      </c>
      <c r="B39" s="240">
        <v>0.88</v>
      </c>
    </row>
    <row r="40" spans="1:2" ht="29.25" thickBot="1" x14ac:dyDescent="0.3">
      <c r="A40" s="215" t="s">
        <v>589</v>
      </c>
      <c r="B40" s="237">
        <v>0</v>
      </c>
    </row>
    <row r="41" spans="1:2" ht="30" x14ac:dyDescent="0.25">
      <c r="A41" s="217" t="s">
        <v>590</v>
      </c>
      <c r="B41" s="239" t="s">
        <v>591</v>
      </c>
    </row>
    <row r="42" spans="1:2" x14ac:dyDescent="0.25">
      <c r="A42" s="217" t="s">
        <v>561</v>
      </c>
      <c r="B42" s="239" t="s">
        <v>591</v>
      </c>
    </row>
    <row r="43" spans="1:2" x14ac:dyDescent="0.25">
      <c r="A43" s="217" t="s">
        <v>562</v>
      </c>
      <c r="B43" s="239" t="s">
        <v>591</v>
      </c>
    </row>
    <row r="44" spans="1:2" x14ac:dyDescent="0.25">
      <c r="A44" s="217" t="s">
        <v>563</v>
      </c>
      <c r="B44" s="239" t="s">
        <v>591</v>
      </c>
    </row>
    <row r="45" spans="1:2" ht="29.25" thickBot="1" x14ac:dyDescent="0.3">
      <c r="A45" s="215" t="s">
        <v>592</v>
      </c>
      <c r="B45" s="237">
        <v>0</v>
      </c>
    </row>
    <row r="46" spans="1:2" ht="30" x14ac:dyDescent="0.25">
      <c r="A46" s="217" t="s">
        <v>590</v>
      </c>
      <c r="B46" s="239" t="s">
        <v>591</v>
      </c>
    </row>
    <row r="47" spans="1:2" x14ac:dyDescent="0.25">
      <c r="A47" s="217" t="s">
        <v>561</v>
      </c>
      <c r="B47" s="239" t="s">
        <v>591</v>
      </c>
    </row>
    <row r="48" spans="1:2" x14ac:dyDescent="0.25">
      <c r="A48" s="217" t="s">
        <v>562</v>
      </c>
      <c r="B48" s="239" t="s">
        <v>591</v>
      </c>
    </row>
    <row r="49" spans="1:2" x14ac:dyDescent="0.25">
      <c r="A49" s="217" t="s">
        <v>563</v>
      </c>
      <c r="B49" s="239" t="s">
        <v>591</v>
      </c>
    </row>
    <row r="50" spans="1:2" ht="29.25" thickBot="1" x14ac:dyDescent="0.3">
      <c r="A50" s="215" t="s">
        <v>564</v>
      </c>
      <c r="B50" s="241" t="s">
        <v>591</v>
      </c>
    </row>
    <row r="51" spans="1:2" x14ac:dyDescent="0.25">
      <c r="A51" s="217" t="s">
        <v>560</v>
      </c>
      <c r="B51" s="239" t="s">
        <v>591</v>
      </c>
    </row>
    <row r="52" spans="1:2" x14ac:dyDescent="0.25">
      <c r="A52" s="217" t="s">
        <v>593</v>
      </c>
      <c r="B52" s="239" t="s">
        <v>591</v>
      </c>
    </row>
    <row r="53" spans="1:2" x14ac:dyDescent="0.25">
      <c r="A53" s="217" t="s">
        <v>594</v>
      </c>
      <c r="B53" s="239" t="s">
        <v>591</v>
      </c>
    </row>
    <row r="54" spans="1:2" ht="30" x14ac:dyDescent="0.25">
      <c r="A54" s="217" t="s">
        <v>595</v>
      </c>
      <c r="B54" s="239">
        <v>100</v>
      </c>
    </row>
    <row r="55" spans="1:2" ht="15.75" thickBot="1" x14ac:dyDescent="0.3">
      <c r="A55" s="215" t="s">
        <v>565</v>
      </c>
      <c r="B55" s="241">
        <v>3.58</v>
      </c>
    </row>
    <row r="56" spans="1:2" ht="15.75" thickBot="1" x14ac:dyDescent="0.3">
      <c r="A56" s="215" t="s">
        <v>566</v>
      </c>
      <c r="B56" s="237">
        <v>2.9729999999999999</v>
      </c>
    </row>
    <row r="57" spans="1:2" ht="15.75" thickBot="1" x14ac:dyDescent="0.3">
      <c r="A57" s="215" t="s">
        <v>567</v>
      </c>
      <c r="B57" s="241">
        <v>3.95</v>
      </c>
    </row>
    <row r="58" spans="1:2" ht="15.75" thickBot="1" x14ac:dyDescent="0.3">
      <c r="A58" s="215" t="s">
        <v>568</v>
      </c>
      <c r="B58" s="237">
        <v>2.7360000000000002</v>
      </c>
    </row>
    <row r="59" spans="1:2" ht="15.75" thickBot="1" x14ac:dyDescent="0.3">
      <c r="A59" s="215" t="s">
        <v>569</v>
      </c>
      <c r="B59" s="241" t="s">
        <v>591</v>
      </c>
    </row>
    <row r="60" spans="1:2" x14ac:dyDescent="0.25">
      <c r="A60" s="217" t="s">
        <v>570</v>
      </c>
      <c r="B60" s="239" t="s">
        <v>690</v>
      </c>
    </row>
    <row r="61" spans="1:2" x14ac:dyDescent="0.25">
      <c r="A61" s="217" t="s">
        <v>571</v>
      </c>
      <c r="B61" s="239" t="s">
        <v>713</v>
      </c>
    </row>
    <row r="62" spans="1:2" x14ac:dyDescent="0.25">
      <c r="A62" s="217" t="s">
        <v>572</v>
      </c>
      <c r="B62" s="239" t="s">
        <v>591</v>
      </c>
    </row>
    <row r="63" spans="1:2" x14ac:dyDescent="0.25">
      <c r="A63" s="217" t="s">
        <v>573</v>
      </c>
      <c r="B63" s="239" t="s">
        <v>591</v>
      </c>
    </row>
    <row r="64" spans="1:2" ht="29.25" thickBot="1" x14ac:dyDescent="0.3">
      <c r="A64" s="215" t="s">
        <v>574</v>
      </c>
      <c r="B64" s="241" t="s">
        <v>591</v>
      </c>
    </row>
    <row r="65" spans="1:2" ht="29.25" thickBot="1" x14ac:dyDescent="0.3">
      <c r="A65" s="215" t="s">
        <v>575</v>
      </c>
      <c r="B65" s="241" t="s">
        <v>591</v>
      </c>
    </row>
    <row r="66" spans="1:2" x14ac:dyDescent="0.25">
      <c r="A66" s="217" t="s">
        <v>560</v>
      </c>
      <c r="B66" s="239" t="s">
        <v>591</v>
      </c>
    </row>
    <row r="67" spans="1:2" x14ac:dyDescent="0.25">
      <c r="A67" s="217" t="s">
        <v>725</v>
      </c>
      <c r="B67" s="239" t="s">
        <v>591</v>
      </c>
    </row>
    <row r="68" spans="1:2" x14ac:dyDescent="0.25">
      <c r="A68" s="217" t="s">
        <v>726</v>
      </c>
      <c r="B68" s="239" t="s">
        <v>591</v>
      </c>
    </row>
    <row r="69" spans="1:2" ht="60.75" thickBot="1" x14ac:dyDescent="0.3">
      <c r="A69" s="215" t="s">
        <v>576</v>
      </c>
      <c r="B69" s="272" t="s">
        <v>597</v>
      </c>
    </row>
    <row r="70" spans="1:2" ht="15.75" thickBot="1" x14ac:dyDescent="0.3">
      <c r="A70" s="215" t="s">
        <v>577</v>
      </c>
      <c r="B70" s="241" t="s">
        <v>591</v>
      </c>
    </row>
    <row r="71" spans="1:2" x14ac:dyDescent="0.25">
      <c r="A71" s="217" t="s">
        <v>727</v>
      </c>
      <c r="B71" s="239" t="s">
        <v>591</v>
      </c>
    </row>
    <row r="72" spans="1:2" x14ac:dyDescent="0.25">
      <c r="A72" s="217" t="s">
        <v>728</v>
      </c>
      <c r="B72" s="239" t="s">
        <v>591</v>
      </c>
    </row>
    <row r="73" spans="1:2" x14ac:dyDescent="0.25">
      <c r="A73" s="217" t="s">
        <v>729</v>
      </c>
      <c r="B73" s="239" t="s">
        <v>591</v>
      </c>
    </row>
    <row r="74" spans="1:2" ht="29.25" thickBot="1" x14ac:dyDescent="0.3">
      <c r="A74" s="215" t="s">
        <v>578</v>
      </c>
      <c r="B74" s="241" t="s">
        <v>723</v>
      </c>
    </row>
    <row r="75" spans="1:2" ht="29.25" thickBot="1" x14ac:dyDescent="0.3">
      <c r="A75" s="215" t="s">
        <v>579</v>
      </c>
      <c r="B75" s="241" t="s">
        <v>591</v>
      </c>
    </row>
    <row r="76" spans="1:2" x14ac:dyDescent="0.25">
      <c r="A76" s="217" t="s">
        <v>730</v>
      </c>
      <c r="B76" s="239" t="s">
        <v>591</v>
      </c>
    </row>
    <row r="77" spans="1:2" x14ac:dyDescent="0.25">
      <c r="A77" s="217" t="s">
        <v>731</v>
      </c>
      <c r="B77" s="239" t="s">
        <v>591</v>
      </c>
    </row>
    <row r="78" spans="1:2" x14ac:dyDescent="0.25">
      <c r="A78" s="217" t="s">
        <v>732</v>
      </c>
      <c r="B78" s="239" t="s">
        <v>591</v>
      </c>
    </row>
    <row r="79" spans="1:2" x14ac:dyDescent="0.25">
      <c r="A79" s="217" t="s">
        <v>733</v>
      </c>
      <c r="B79" s="239" t="s">
        <v>591</v>
      </c>
    </row>
    <row r="80" spans="1:2" x14ac:dyDescent="0.25">
      <c r="A80" s="217" t="s">
        <v>734</v>
      </c>
      <c r="B80" s="239" t="s">
        <v>591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2022-03-22T05:30:08Z</dcterms:modified>
</cp:coreProperties>
</file>